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abah.BOUKDOUR\Desktop\V2 GUIDE METHODO ET ANNEXES - Fev 2026\0 Etats financiers V3 DV\"/>
    </mc:Choice>
  </mc:AlternateContent>
  <xr:revisionPtr revIDLastSave="0" documentId="13_ncr:1_{C0EE054C-00F2-4336-8B33-F324CD5B6D19}" xr6:coauthVersionLast="47" xr6:coauthVersionMax="47" xr10:uidLastSave="{00000000-0000-0000-0000-000000000000}"/>
  <bookViews>
    <workbookView xWindow="-113" yWindow="-113" windowWidth="21262" windowHeight="12647" tabRatio="935" activeTab="8" xr2:uid="{00000000-000D-0000-FFFF-FFFF00000000}"/>
  </bookViews>
  <sheets>
    <sheet name="Services Hors DSP" sheetId="72" r:id="rId1"/>
    <sheet name="Services DSP" sheetId="73" r:id="rId2"/>
    <sheet name="Recap d'approbation" sheetId="74" r:id="rId3"/>
    <sheet name="Actif" sheetId="65" r:id="rId4"/>
    <sheet name="Passif" sheetId="66" r:id="rId5"/>
    <sheet name="Compte de résultat" sheetId="67" r:id="rId6"/>
    <sheet name="CAF" sheetId="68" r:id="rId7"/>
    <sheet name="Opérations en capital" sheetId="69" r:id="rId8"/>
    <sheet name="FDR" sheetId="75" r:id="rId9"/>
    <sheet name="Effectifs MS" sheetId="71" r:id="rId10"/>
    <sheet name="Filiales participations" sheetId="61" r:id="rId11"/>
    <sheet name="Endettement" sheetId="55" r:id="rId12"/>
    <sheet name="Subventions" sheetId="50" r:id="rId13"/>
    <sheet name="Opé interservices" sheetId="60" r:id="rId14"/>
    <sheet name="Garanties cautions" sheetId="10" r:id="rId15"/>
  </sheets>
  <definedNames>
    <definedName name="_xlnm._FilterDatabase" localSheetId="5" hidden="1">'Compte de résultat'!$A$4:$E$4</definedName>
    <definedName name="_xlnm.Print_Titles" localSheetId="5">'Compte de résultat'!$1:$3</definedName>
    <definedName name="_xlnm.Print_Titles" localSheetId="11">Endettement!$1:$4</definedName>
    <definedName name="_xlnm.Print_Titles" localSheetId="12">Subventions!$1:$7</definedName>
    <definedName name="txcf">#REF!</definedName>
    <definedName name="txcs">#REF!</definedName>
    <definedName name="_xlnm.Print_Area" localSheetId="3">Actif!$A$1:$E$29</definedName>
    <definedName name="_xlnm.Print_Area" localSheetId="6">CAF!$A$1:$F$15</definedName>
    <definedName name="_xlnm.Print_Area" localSheetId="5">'Compte de résultat'!$A$1:$F$107</definedName>
    <definedName name="_xlnm.Print_Area" localSheetId="9">'Effectifs MS'!$A$1:$F$19</definedName>
    <definedName name="_xlnm.Print_Area" localSheetId="11">Endettement!$A$1:$H$12</definedName>
    <definedName name="_xlnm.Print_Area" localSheetId="8">FDR!$A$1:$F$46</definedName>
    <definedName name="_xlnm.Print_Area" localSheetId="10">'Filiales participations'!$A$1:$P$21</definedName>
    <definedName name="_xlnm.Print_Area" localSheetId="14">'Garanties cautions'!$A$1:$F$7</definedName>
    <definedName name="_xlnm.Print_Area" localSheetId="13">'Opé interservices'!$A$1:$E$19</definedName>
    <definedName name="_xlnm.Print_Area" localSheetId="7">'Opérations en capital'!$A$1:$F$31</definedName>
    <definedName name="_xlnm.Print_Area" localSheetId="4">Passif!$A$1:$C$24</definedName>
    <definedName name="_xlnm.Print_Area" localSheetId="2">'Recap d''approbation'!$A$1:$C$35</definedName>
    <definedName name="_xlnm.Print_Area" localSheetId="1">'Services DSP'!$A$1:$D$14</definedName>
    <definedName name="_xlnm.Print_Area" localSheetId="0">'Services Hors DSP'!$A$1:$D$19</definedName>
    <definedName name="_xlnm.Print_Area" localSheetId="12">Subventions!$A$1:$D$10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75" l="1"/>
  <c r="B36" i="75"/>
  <c r="D36" i="75"/>
  <c r="C14" i="71" l="1"/>
  <c r="D14" i="71"/>
  <c r="B14" i="71"/>
  <c r="B46" i="75"/>
  <c r="B42" i="75"/>
  <c r="C45" i="75"/>
  <c r="D45" i="75"/>
  <c r="B45" i="75"/>
  <c r="C41" i="75"/>
  <c r="D41" i="75"/>
  <c r="B41" i="75"/>
  <c r="B37" i="75"/>
  <c r="B40" i="75" s="1"/>
  <c r="D35" i="75"/>
  <c r="B35" i="75"/>
  <c r="B33" i="75"/>
  <c r="B32" i="75"/>
  <c r="D26" i="75"/>
  <c r="C26" i="75"/>
  <c r="B26" i="75"/>
  <c r="F19" i="75"/>
  <c r="B31" i="69"/>
  <c r="B29" i="69"/>
  <c r="D22" i="69"/>
  <c r="B22" i="69"/>
  <c r="C22" i="69"/>
  <c r="F12" i="69"/>
  <c r="D14" i="69"/>
  <c r="C14" i="69"/>
  <c r="B14" i="69"/>
  <c r="B8" i="69"/>
  <c r="F7" i="69"/>
  <c r="F6" i="69"/>
  <c r="F5" i="69"/>
  <c r="F4" i="69"/>
  <c r="E7" i="69"/>
  <c r="E6" i="69"/>
  <c r="E5" i="69"/>
  <c r="E4" i="69"/>
  <c r="F15" i="68"/>
  <c r="E15" i="68"/>
  <c r="D15" i="68"/>
  <c r="C15" i="68"/>
  <c r="B15" i="68"/>
  <c r="C12" i="68"/>
  <c r="D12" i="68"/>
  <c r="C9" i="68"/>
  <c r="D9" i="68"/>
  <c r="B9" i="68"/>
  <c r="F4" i="68"/>
  <c r="E4" i="68"/>
  <c r="C4" i="68"/>
  <c r="D4" i="68"/>
  <c r="B4" i="68"/>
  <c r="B107" i="67"/>
  <c r="B105" i="67"/>
  <c r="B104" i="67"/>
  <c r="D98" i="67"/>
  <c r="C98" i="67"/>
  <c r="B98" i="67"/>
  <c r="E93" i="67"/>
  <c r="D93" i="67"/>
  <c r="C93" i="67"/>
  <c r="B93" i="67"/>
  <c r="B87" i="67"/>
  <c r="E85" i="67"/>
  <c r="C85" i="67"/>
  <c r="B85" i="67"/>
  <c r="B83" i="67"/>
  <c r="E77" i="67"/>
  <c r="B77" i="67"/>
  <c r="B64" i="67"/>
  <c r="C62" i="67"/>
  <c r="D62" i="67"/>
  <c r="D64" i="67" s="1"/>
  <c r="B62" i="67"/>
  <c r="D55" i="67"/>
  <c r="C55" i="67"/>
  <c r="B55" i="67"/>
  <c r="D51" i="67"/>
  <c r="C51" i="67"/>
  <c r="B51" i="67"/>
  <c r="B45" i="67"/>
  <c r="D40" i="67"/>
  <c r="C40" i="67"/>
  <c r="B40" i="67"/>
  <c r="F32" i="67"/>
  <c r="E32" i="67"/>
  <c r="D32" i="67"/>
  <c r="C32" i="67"/>
  <c r="B32" i="67"/>
  <c r="D21" i="67"/>
  <c r="B11" i="67"/>
  <c r="C21" i="67"/>
  <c r="B21" i="67"/>
  <c r="B8" i="67"/>
  <c r="C23" i="66"/>
  <c r="C15" i="66"/>
  <c r="B23" i="66"/>
  <c r="B15" i="66"/>
  <c r="E27" i="65"/>
  <c r="C27" i="65"/>
  <c r="B27" i="65"/>
  <c r="E23" i="65"/>
  <c r="C23" i="65"/>
  <c r="B23" i="65"/>
  <c r="E16" i="65"/>
  <c r="D16" i="65"/>
  <c r="C16" i="65"/>
  <c r="B16" i="65"/>
  <c r="E15" i="65"/>
  <c r="B15" i="65"/>
  <c r="B5" i="74"/>
  <c r="B4" i="74"/>
  <c r="B3" i="74"/>
  <c r="B12" i="68" l="1"/>
  <c r="C11" i="68"/>
  <c r="D11" i="68"/>
  <c r="B11" i="68"/>
  <c r="C10" i="68"/>
  <c r="D10" i="68"/>
  <c r="B10" i="68"/>
  <c r="C6" i="68"/>
  <c r="D6" i="68"/>
  <c r="B6" i="68"/>
  <c r="C5" i="68"/>
  <c r="D5" i="68"/>
  <c r="B5" i="68"/>
  <c r="D25" i="75"/>
  <c r="D24" i="75"/>
  <c r="D22" i="75"/>
  <c r="D23" i="75"/>
  <c r="D21" i="75"/>
  <c r="B25" i="75"/>
  <c r="E25" i="75" s="1"/>
  <c r="B22" i="75"/>
  <c r="B23" i="75"/>
  <c r="B21" i="75"/>
  <c r="D8" i="75"/>
  <c r="D15" i="75"/>
  <c r="F15" i="75" s="1"/>
  <c r="D14" i="75"/>
  <c r="D13" i="75"/>
  <c r="D12" i="75"/>
  <c r="D10" i="75"/>
  <c r="F10" i="75" s="1"/>
  <c r="D11" i="75"/>
  <c r="D9" i="75"/>
  <c r="D5" i="75"/>
  <c r="F5" i="75" s="1"/>
  <c r="D6" i="75"/>
  <c r="D7" i="75"/>
  <c r="D4" i="75"/>
  <c r="B15" i="75"/>
  <c r="E15" i="75" s="1"/>
  <c r="B14" i="75"/>
  <c r="B13" i="75"/>
  <c r="E13" i="75" s="1"/>
  <c r="B12" i="75"/>
  <c r="B5" i="75"/>
  <c r="B6" i="75"/>
  <c r="B7" i="75"/>
  <c r="B9" i="75"/>
  <c r="B10" i="75"/>
  <c r="B11" i="75"/>
  <c r="E11" i="75" s="1"/>
  <c r="B4" i="75"/>
  <c r="D46" i="75"/>
  <c r="C46" i="75"/>
  <c r="D42" i="75"/>
  <c r="C42" i="75"/>
  <c r="F34" i="75"/>
  <c r="E34" i="75"/>
  <c r="D31" i="75"/>
  <c r="F31" i="75" s="1"/>
  <c r="C31" i="75"/>
  <c r="E31" i="75" s="1"/>
  <c r="B31" i="75"/>
  <c r="D30" i="75"/>
  <c r="C30" i="75"/>
  <c r="C32" i="75" s="1"/>
  <c r="B30" i="75"/>
  <c r="F30" i="75" s="1"/>
  <c r="D29" i="75"/>
  <c r="C29" i="75"/>
  <c r="B29" i="75"/>
  <c r="F29" i="75" s="1"/>
  <c r="E23" i="75"/>
  <c r="F21" i="75"/>
  <c r="E21" i="75"/>
  <c r="F18" i="75"/>
  <c r="E18" i="75"/>
  <c r="F17" i="75"/>
  <c r="E17" i="75"/>
  <c r="F16" i="75"/>
  <c r="E16" i="75"/>
  <c r="E9" i="75"/>
  <c r="F7" i="75"/>
  <c r="E6" i="75"/>
  <c r="C19" i="71"/>
  <c r="D19" i="71"/>
  <c r="B19" i="71"/>
  <c r="D7" i="71"/>
  <c r="D8" i="71"/>
  <c r="C7" i="71"/>
  <c r="C8" i="71"/>
  <c r="C6" i="71"/>
  <c r="D6" i="71"/>
  <c r="B7" i="71"/>
  <c r="B8" i="71"/>
  <c r="B6" i="71"/>
  <c r="B7" i="68" l="1"/>
  <c r="F25" i="75"/>
  <c r="F14" i="75"/>
  <c r="F12" i="75"/>
  <c r="F23" i="75"/>
  <c r="E5" i="75"/>
  <c r="F11" i="75"/>
  <c r="F9" i="75"/>
  <c r="D32" i="75"/>
  <c r="E30" i="75"/>
  <c r="D19" i="75"/>
  <c r="E7" i="75"/>
  <c r="F13" i="75"/>
  <c r="E22" i="75"/>
  <c r="F36" i="75"/>
  <c r="E45" i="75"/>
  <c r="E42" i="75"/>
  <c r="F42" i="75"/>
  <c r="F46" i="75"/>
  <c r="E46" i="75"/>
  <c r="F4" i="75"/>
  <c r="F6" i="75"/>
  <c r="E10" i="75"/>
  <c r="E12" i="75"/>
  <c r="E14" i="75"/>
  <c r="F22" i="75"/>
  <c r="E41" i="75"/>
  <c r="F45" i="75"/>
  <c r="E32" i="75"/>
  <c r="E36" i="75"/>
  <c r="F41" i="75"/>
  <c r="E4" i="75"/>
  <c r="E29" i="75"/>
  <c r="E19" i="71"/>
  <c r="F19" i="71"/>
  <c r="D28" i="75" l="1"/>
  <c r="D33" i="75" s="1"/>
  <c r="D37" i="75" s="1"/>
  <c r="F32" i="75"/>
  <c r="D44" i="75" l="1"/>
  <c r="D40" i="75"/>
  <c r="F17" i="71" l="1"/>
  <c r="E17" i="71"/>
  <c r="F14" i="71"/>
  <c r="F12" i="71"/>
  <c r="E12" i="71"/>
  <c r="F8" i="71"/>
  <c r="E8" i="71"/>
  <c r="E7" i="71"/>
  <c r="C9" i="71"/>
  <c r="E6" i="71"/>
  <c r="F4" i="71"/>
  <c r="E4" i="71"/>
  <c r="D9" i="71" l="1"/>
  <c r="F7" i="71"/>
  <c r="B9" i="71"/>
  <c r="E9" i="71" s="1"/>
  <c r="F6" i="71"/>
  <c r="E14" i="71"/>
  <c r="F28" i="69"/>
  <c r="E28" i="69"/>
  <c r="F27" i="69"/>
  <c r="E27" i="69"/>
  <c r="F26" i="69"/>
  <c r="E26" i="69"/>
  <c r="F25" i="69"/>
  <c r="E25" i="69"/>
  <c r="F24" i="69"/>
  <c r="E24" i="69"/>
  <c r="F21" i="69"/>
  <c r="E21" i="69"/>
  <c r="F20" i="69"/>
  <c r="E20" i="69"/>
  <c r="F19" i="69"/>
  <c r="E19" i="69"/>
  <c r="F18" i="69"/>
  <c r="E18" i="69"/>
  <c r="F13" i="69"/>
  <c r="E13" i="69"/>
  <c r="E12" i="69"/>
  <c r="F11" i="69"/>
  <c r="E11" i="69"/>
  <c r="F10" i="69"/>
  <c r="E10" i="69"/>
  <c r="D8" i="69"/>
  <c r="C8" i="69"/>
  <c r="E11" i="68"/>
  <c r="E10" i="68"/>
  <c r="F10" i="68"/>
  <c r="E6" i="68"/>
  <c r="C7" i="68"/>
  <c r="F102" i="67"/>
  <c r="E102" i="67"/>
  <c r="E98" i="67"/>
  <c r="F98" i="67"/>
  <c r="F97" i="67"/>
  <c r="E97" i="67"/>
  <c r="F96" i="67"/>
  <c r="E96" i="67"/>
  <c r="F95" i="67"/>
  <c r="E95" i="67"/>
  <c r="C100" i="67"/>
  <c r="F93" i="67"/>
  <c r="F92" i="67"/>
  <c r="E92" i="67"/>
  <c r="F91" i="67"/>
  <c r="E91" i="67"/>
  <c r="F90" i="67"/>
  <c r="E90" i="67"/>
  <c r="D83" i="67"/>
  <c r="F83" i="67" s="1"/>
  <c r="C83" i="67"/>
  <c r="E83" i="67"/>
  <c r="F82" i="67"/>
  <c r="E82" i="67"/>
  <c r="F81" i="67"/>
  <c r="E81" i="67"/>
  <c r="F80" i="67"/>
  <c r="E80" i="67"/>
  <c r="F79" i="67"/>
  <c r="E79" i="67"/>
  <c r="D77" i="67"/>
  <c r="C77" i="67"/>
  <c r="F77" i="67"/>
  <c r="F76" i="67"/>
  <c r="E76" i="67"/>
  <c r="F75" i="67"/>
  <c r="E75" i="67"/>
  <c r="F74" i="67"/>
  <c r="E74" i="67"/>
  <c r="F73" i="67"/>
  <c r="E73" i="67"/>
  <c r="F72" i="67"/>
  <c r="E72" i="67"/>
  <c r="F71" i="67"/>
  <c r="E71" i="67"/>
  <c r="F68" i="67"/>
  <c r="E68" i="67"/>
  <c r="F67" i="67"/>
  <c r="E67" i="67"/>
  <c r="F61" i="67"/>
  <c r="E61" i="67"/>
  <c r="F60" i="67"/>
  <c r="E60" i="67"/>
  <c r="F58" i="67"/>
  <c r="E58" i="67"/>
  <c r="F57" i="67"/>
  <c r="E57" i="67"/>
  <c r="F56" i="67"/>
  <c r="E56" i="67"/>
  <c r="D105" i="67"/>
  <c r="F54" i="67"/>
  <c r="E54" i="67"/>
  <c r="F53" i="67"/>
  <c r="E53" i="67"/>
  <c r="F52" i="67"/>
  <c r="E52" i="67"/>
  <c r="F51" i="67"/>
  <c r="F50" i="67"/>
  <c r="E50" i="67"/>
  <c r="F49" i="67"/>
  <c r="E49" i="67"/>
  <c r="F48" i="67"/>
  <c r="E48" i="67"/>
  <c r="F46" i="67"/>
  <c r="E46" i="67"/>
  <c r="D45" i="67"/>
  <c r="C45" i="67"/>
  <c r="F44" i="67"/>
  <c r="E44" i="67"/>
  <c r="F43" i="67"/>
  <c r="E43" i="67"/>
  <c r="F42" i="67"/>
  <c r="E42" i="67"/>
  <c r="F41" i="67"/>
  <c r="E41" i="67"/>
  <c r="F39" i="67"/>
  <c r="E39" i="67"/>
  <c r="F38" i="67"/>
  <c r="E38" i="67"/>
  <c r="F37" i="67"/>
  <c r="E37" i="67"/>
  <c r="F36" i="67"/>
  <c r="E36" i="67"/>
  <c r="F34" i="67"/>
  <c r="E34" i="67"/>
  <c r="F31" i="67"/>
  <c r="E31" i="67"/>
  <c r="F30" i="67"/>
  <c r="E30" i="67"/>
  <c r="F28" i="67"/>
  <c r="E28" i="67"/>
  <c r="F27" i="67"/>
  <c r="E27" i="67"/>
  <c r="F26" i="67"/>
  <c r="E26" i="67"/>
  <c r="F24" i="67"/>
  <c r="E24" i="67"/>
  <c r="F23" i="67"/>
  <c r="E23" i="67"/>
  <c r="F22" i="67"/>
  <c r="E22" i="67"/>
  <c r="E21" i="67"/>
  <c r="F20" i="67"/>
  <c r="E20" i="67"/>
  <c r="F19" i="67"/>
  <c r="E19" i="67"/>
  <c r="F18" i="67"/>
  <c r="E18" i="67"/>
  <c r="F17" i="67"/>
  <c r="E17" i="67"/>
  <c r="F16" i="67"/>
  <c r="E16" i="67"/>
  <c r="F15" i="67"/>
  <c r="E15" i="67"/>
  <c r="F13" i="67"/>
  <c r="E13" i="67"/>
  <c r="F12" i="67"/>
  <c r="E12" i="67"/>
  <c r="D11" i="67"/>
  <c r="C11" i="67"/>
  <c r="F10" i="67"/>
  <c r="E10" i="67"/>
  <c r="F9" i="67"/>
  <c r="E9" i="67"/>
  <c r="D8" i="67"/>
  <c r="C8" i="67"/>
  <c r="F8" i="67"/>
  <c r="F7" i="67"/>
  <c r="E7" i="67"/>
  <c r="F6" i="67"/>
  <c r="E6" i="67"/>
  <c r="F5" i="67"/>
  <c r="E5" i="67"/>
  <c r="F9" i="71" l="1"/>
  <c r="F8" i="69"/>
  <c r="E22" i="69"/>
  <c r="E14" i="69"/>
  <c r="F22" i="69"/>
  <c r="E8" i="69"/>
  <c r="D13" i="68"/>
  <c r="D7" i="68"/>
  <c r="F5" i="68"/>
  <c r="F11" i="68"/>
  <c r="B13" i="68"/>
  <c r="C13" i="68"/>
  <c r="C17" i="69" s="1"/>
  <c r="C29" i="69" s="1"/>
  <c r="C31" i="69" s="1"/>
  <c r="F12" i="68"/>
  <c r="E7" i="68"/>
  <c r="F6" i="68"/>
  <c r="E12" i="68"/>
  <c r="E9" i="68"/>
  <c r="E5" i="68"/>
  <c r="F9" i="68"/>
  <c r="F21" i="67"/>
  <c r="F40" i="67"/>
  <c r="F45" i="67"/>
  <c r="D100" i="67"/>
  <c r="E51" i="67"/>
  <c r="D85" i="67"/>
  <c r="F11" i="67"/>
  <c r="B8" i="74"/>
  <c r="E40" i="67"/>
  <c r="C105" i="67"/>
  <c r="C104" i="67"/>
  <c r="E45" i="67"/>
  <c r="E55" i="67"/>
  <c r="B100" i="67"/>
  <c r="E8" i="67"/>
  <c r="F55" i="67"/>
  <c r="E11" i="67"/>
  <c r="F14" i="69" l="1"/>
  <c r="B13" i="74"/>
  <c r="C87" i="67"/>
  <c r="C107" i="67"/>
  <c r="C64" i="67"/>
  <c r="B17" i="69"/>
  <c r="B12" i="74" s="1"/>
  <c r="B11" i="74"/>
  <c r="E13" i="68"/>
  <c r="D17" i="69"/>
  <c r="D29" i="69" s="1"/>
  <c r="D31" i="69" s="1"/>
  <c r="F13" i="68"/>
  <c r="F7" i="68"/>
  <c r="E62" i="67"/>
  <c r="F62" i="67"/>
  <c r="D87" i="67"/>
  <c r="D104" i="67"/>
  <c r="D107" i="67" s="1"/>
  <c r="C8" i="66" s="1"/>
  <c r="F105" i="67"/>
  <c r="E105" i="67"/>
  <c r="B7" i="74"/>
  <c r="F100" i="67"/>
  <c r="E100" i="67"/>
  <c r="F85" i="67"/>
  <c r="E17" i="69" l="1"/>
  <c r="E29" i="69"/>
  <c r="B14" i="74"/>
  <c r="C12" i="66"/>
  <c r="C24" i="66" s="1"/>
  <c r="C19" i="75"/>
  <c r="F17" i="69"/>
  <c r="E31" i="69"/>
  <c r="F29" i="69"/>
  <c r="F104" i="67"/>
  <c r="E104" i="67"/>
  <c r="F64" i="67"/>
  <c r="E64" i="67"/>
  <c r="F87" i="67"/>
  <c r="E87" i="67"/>
  <c r="C28" i="75" l="1"/>
  <c r="E19" i="75"/>
  <c r="F31" i="69"/>
  <c r="B9" i="74"/>
  <c r="B8" i="66"/>
  <c r="F107" i="67"/>
  <c r="E107" i="67"/>
  <c r="C33" i="75" l="1"/>
  <c r="C35" i="75" s="1"/>
  <c r="C37" i="75" s="1"/>
  <c r="B12" i="66"/>
  <c r="B24" i="66" s="1"/>
  <c r="B8" i="75"/>
  <c r="D26" i="65"/>
  <c r="D25" i="65"/>
  <c r="D22" i="65"/>
  <c r="D21" i="65"/>
  <c r="D20" i="65"/>
  <c r="D18" i="65"/>
  <c r="D17" i="65"/>
  <c r="C15" i="65"/>
  <c r="D14" i="65"/>
  <c r="D13" i="65"/>
  <c r="D12" i="65"/>
  <c r="D11" i="65"/>
  <c r="D10" i="65"/>
  <c r="D9" i="65"/>
  <c r="D8" i="65"/>
  <c r="D7" i="65"/>
  <c r="D6" i="65"/>
  <c r="D5" i="65"/>
  <c r="C40" i="75" l="1"/>
  <c r="C44" i="75"/>
  <c r="F8" i="75"/>
  <c r="E8" i="75"/>
  <c r="B19" i="75"/>
  <c r="D27" i="65"/>
  <c r="C29" i="65"/>
  <c r="D15" i="65"/>
  <c r="B24" i="75" s="1"/>
  <c r="D23" i="65"/>
  <c r="E29" i="65"/>
  <c r="E24" i="75" l="1"/>
  <c r="F24" i="75"/>
  <c r="B29" i="65"/>
  <c r="D29" i="65" s="1"/>
  <c r="B19" i="74" s="1"/>
  <c r="E26" i="75" l="1"/>
  <c r="F26" i="75"/>
  <c r="B28" i="75"/>
  <c r="F28" i="75" l="1"/>
  <c r="E28" i="75"/>
  <c r="F33" i="75" l="1"/>
  <c r="E33" i="75"/>
  <c r="E35" i="75" l="1"/>
  <c r="F35" i="75"/>
  <c r="B19" i="60"/>
  <c r="B14" i="60"/>
  <c r="E7" i="60"/>
  <c r="E9" i="60"/>
  <c r="B9" i="60"/>
  <c r="C12" i="55"/>
  <c r="D12" i="55"/>
  <c r="E12" i="55"/>
  <c r="F12" i="55"/>
  <c r="G12" i="55"/>
  <c r="H12" i="55"/>
  <c r="B12" i="55"/>
  <c r="I21" i="61"/>
  <c r="J21" i="61"/>
  <c r="G21" i="61"/>
  <c r="H21" i="61"/>
  <c r="F21" i="61"/>
  <c r="G19" i="61"/>
  <c r="H19" i="61"/>
  <c r="I19" i="61"/>
  <c r="J19" i="61"/>
  <c r="F19" i="61"/>
  <c r="M11" i="61"/>
  <c r="P11" i="61"/>
  <c r="O11" i="61"/>
  <c r="N11" i="61"/>
  <c r="G11" i="61"/>
  <c r="H11" i="61"/>
  <c r="I11" i="61"/>
  <c r="J11" i="61"/>
  <c r="F11" i="61"/>
  <c r="B16" i="74" l="1"/>
  <c r="B17" i="74"/>
  <c r="F37" i="75"/>
  <c r="E37" i="75"/>
  <c r="B44" i="75"/>
  <c r="F40" i="75" l="1"/>
  <c r="E40" i="75"/>
  <c r="F44" i="75"/>
  <c r="E44" i="75"/>
  <c r="C19" i="60" l="1"/>
  <c r="E19" i="60" s="1"/>
  <c r="D19" i="60"/>
  <c r="C14" i="60"/>
  <c r="D14" i="60"/>
  <c r="C9" i="60"/>
  <c r="D9" i="60"/>
  <c r="E8" i="60"/>
  <c r="E11" i="60"/>
  <c r="E12" i="60"/>
  <c r="E13" i="60"/>
  <c r="E16" i="60"/>
  <c r="E17" i="60"/>
  <c r="E18" i="60"/>
  <c r="E14" i="6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B5" authorId="0" shapeId="0" xr:uid="{1F9534A9-B1FC-4161-B117-B63BE67D6EB0}">
      <text>
        <r>
          <rPr>
            <b/>
            <sz val="9"/>
            <color indexed="81"/>
            <rFont val="Tahoma"/>
            <family val="2"/>
          </rPr>
          <t>20, 232, 237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 xr:uid="{E28AE24A-3586-4504-A12D-05D7975C8A38}">
      <text>
        <r>
          <rPr>
            <b/>
            <sz val="9"/>
            <color indexed="81"/>
            <rFont val="Tahoma"/>
            <family val="2"/>
          </rPr>
          <t>280, 290, 2932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6" authorId="0" shapeId="0" xr:uid="{B0F673DC-E54D-4EE1-9040-DC5635126A5B}">
      <text>
        <r>
          <rPr>
            <b/>
            <sz val="9"/>
            <color indexed="81"/>
            <rFont val="Tahoma"/>
            <family val="2"/>
          </rPr>
          <t>21, 231, 238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" authorId="0" shapeId="0" xr:uid="{3EE600FE-ECA1-48C2-81AF-6A99A852119A}">
      <text>
        <r>
          <rPr>
            <b/>
            <sz val="9"/>
            <color indexed="81"/>
            <rFont val="Tahoma"/>
            <family val="2"/>
          </rPr>
          <t>281, 291, 2931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2E1CD452-5BC6-442A-9EF8-C9926F2B291B}">
      <text>
        <r>
          <rPr>
            <b/>
            <sz val="9"/>
            <color indexed="81"/>
            <rFont val="Tahoma"/>
            <family val="2"/>
          </rPr>
          <t>22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" authorId="0" shapeId="0" xr:uid="{99F16DBD-0963-4721-B33C-AA52C07B292F}">
      <text>
        <r>
          <rPr>
            <b/>
            <sz val="9"/>
            <color indexed="81"/>
            <rFont val="Tahoma"/>
            <family val="2"/>
          </rPr>
          <t>282, 292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8" authorId="0" shapeId="0" xr:uid="{3C3B641C-C564-47B9-94AA-F78A40AC22B2}">
      <text>
        <r>
          <rPr>
            <b/>
            <sz val="9"/>
            <color indexed="81"/>
            <rFont val="Tahoma"/>
            <family val="2"/>
          </rPr>
          <t>261, 262, 266</t>
        </r>
      </text>
    </comment>
    <comment ref="C8" authorId="0" shapeId="0" xr:uid="{5BD5CDBF-885F-49E7-A37A-3A34D96392BD}">
      <text>
        <r>
          <rPr>
            <b/>
            <sz val="9"/>
            <color indexed="81"/>
            <rFont val="Tahoma"/>
            <family val="2"/>
          </rPr>
          <t>2961, 2962, 2966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9" authorId="0" shapeId="0" xr:uid="{4C8D99DD-81D8-4ACD-94DE-0705AC354DD6}">
      <text>
        <r>
          <rPr>
            <b/>
            <sz val="9"/>
            <color indexed="81"/>
            <rFont val="Tahoma"/>
            <family val="2"/>
          </rPr>
          <t>267, 268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" authorId="0" shapeId="0" xr:uid="{3D408D36-91C8-47BF-B629-D72CD94C6351}">
      <text>
        <r>
          <rPr>
            <b/>
            <sz val="9"/>
            <color indexed="81"/>
            <rFont val="Tahoma"/>
            <family val="2"/>
          </rPr>
          <t>2967, 2968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0" authorId="0" shapeId="0" xr:uid="{F71C7C70-E2B1-4828-85D1-883B39CCDF7C}">
      <text>
        <r>
          <rPr>
            <b/>
            <sz val="9"/>
            <color indexed="81"/>
            <rFont val="Tahoma"/>
            <family val="2"/>
          </rPr>
          <t>271, 272, 273, 27682, 277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" authorId="0" shapeId="0" xr:uid="{A4218028-6B04-4ECB-ADD0-037E45B5F301}">
      <text>
        <r>
          <rPr>
            <b/>
            <sz val="9"/>
            <color indexed="81"/>
            <rFont val="Tahoma"/>
            <family val="2"/>
          </rPr>
          <t>2971, 2972 2973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1" authorId="0" shapeId="0" xr:uid="{D5D14306-8993-495C-AF1D-3368109CB885}">
      <text>
        <r>
          <rPr>
            <b/>
            <sz val="9"/>
            <color indexed="81"/>
            <rFont val="Tahoma"/>
            <family val="2"/>
          </rPr>
          <t>274, 27684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1" authorId="0" shapeId="0" xr:uid="{E1D6FAC6-1A76-46B7-B632-FCC5E2A3A191}">
      <text>
        <r>
          <rPr>
            <b/>
            <sz val="9"/>
            <color indexed="81"/>
            <rFont val="Tahoma"/>
            <family val="2"/>
          </rPr>
          <t>2974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2" authorId="0" shapeId="0" xr:uid="{B596FB6A-C711-4C18-AD90-8FE6DDA9B3ED}">
      <text>
        <r>
          <rPr>
            <b/>
            <sz val="9"/>
            <color indexed="81"/>
            <rFont val="Tahoma"/>
            <family val="2"/>
          </rPr>
          <t>2764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 xr:uid="{17ACD9C9-2D30-4015-9ADB-FA200637C931}">
      <text>
        <r>
          <rPr>
            <b/>
            <sz val="9"/>
            <color indexed="81"/>
            <rFont val="Tahoma"/>
            <family val="2"/>
          </rPr>
          <t>183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4" authorId="0" shapeId="0" xr:uid="{DC09C587-C3EE-4A04-9D98-71D8F42C2C72}">
      <text>
        <r>
          <rPr>
            <b/>
            <sz val="9"/>
            <color indexed="81"/>
            <rFont val="Tahoma"/>
            <family val="2"/>
          </rPr>
          <t>275, 2761, 27685, 27688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4" authorId="0" shapeId="0" xr:uid="{5D368365-E93E-4C71-91E9-EB5500BACDAF}">
      <text>
        <r>
          <rPr>
            <b/>
            <sz val="9"/>
            <color indexed="81"/>
            <rFont val="Tahoma"/>
            <family val="2"/>
          </rPr>
          <t>2975, 2976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7" authorId="0" shapeId="0" xr:uid="{1C936C69-581D-43CD-AA38-FE776C5B4A94}">
      <text>
        <r>
          <rPr>
            <b/>
            <sz val="9"/>
            <color indexed="81"/>
            <rFont val="Tahoma"/>
            <family val="2"/>
          </rPr>
          <t>335, 355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7" authorId="0" shapeId="0" xr:uid="{8C44E7AB-C51D-40BD-B3E1-5173481E7431}">
      <text>
        <r>
          <rPr>
            <b/>
            <sz val="9"/>
            <color indexed="81"/>
            <rFont val="Tahoma"/>
            <family val="2"/>
          </rPr>
          <t>39X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8" authorId="0" shapeId="0" xr:uid="{7ADADBD2-ADD8-47B0-A059-5C6B8A71A7C1}">
      <text>
        <r>
          <rPr>
            <b/>
            <sz val="9"/>
            <color indexed="81"/>
            <rFont val="Tahoma"/>
            <family val="2"/>
          </rPr>
          <t>31 à 37 (sauf 335, 355)</t>
        </r>
      </text>
    </comment>
    <comment ref="C18" authorId="0" shapeId="0" xr:uid="{237F8B09-FB18-4471-BC2B-91704CA6B082}">
      <text>
        <r>
          <rPr>
            <b/>
            <sz val="9"/>
            <color indexed="81"/>
            <rFont val="Tahoma"/>
            <family val="2"/>
          </rPr>
          <t>39Y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0" authorId="0" shapeId="0" xr:uid="{7C5507AD-F426-4067-8C86-23509000A34A}">
      <text>
        <r>
          <rPr>
            <b/>
            <sz val="9"/>
            <color indexed="81"/>
            <rFont val="Tahoma"/>
            <family val="2"/>
          </rPr>
          <t>411, 413, 416, 418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0" authorId="0" shapeId="0" xr:uid="{A7620E0F-A633-4FAD-92CA-B22044E4A982}">
      <text>
        <r>
          <rPr>
            <b/>
            <sz val="9"/>
            <color indexed="81"/>
            <rFont val="Tahoma"/>
            <family val="2"/>
          </rPr>
          <t>491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1" authorId="0" shapeId="0" xr:uid="{538F248D-FA2C-40DD-8823-9B7AFAF93150}">
      <text>
        <r>
          <rPr>
            <b/>
            <sz val="9"/>
            <color indexed="81"/>
            <rFont val="Tahoma"/>
            <family val="2"/>
          </rPr>
          <t>409, 425, 439, 44(D), 45(D), 462, 465, 467(D), 468(D), 481, 474, 476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" authorId="0" shapeId="0" xr:uid="{F5F77BC1-399E-47E6-9B41-B4512A1BE642}">
      <text>
        <r>
          <rPr>
            <b/>
            <sz val="9"/>
            <color indexed="81"/>
            <rFont val="Tahoma"/>
            <family val="2"/>
          </rPr>
          <t>495, 496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2" authorId="0" shapeId="0" xr:uid="{4BA523F3-F66E-4FDB-A901-61F367660052}">
      <text>
        <r>
          <rPr>
            <b/>
            <sz val="9"/>
            <color indexed="81"/>
            <rFont val="Tahoma"/>
            <family val="2"/>
          </rPr>
          <t>486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0" shapeId="0" xr:uid="{35BFA121-86F8-4999-8276-70BB026BD76C}">
      <text>
        <r>
          <rPr>
            <b/>
            <sz val="9"/>
            <color indexed="81"/>
            <rFont val="Tahoma"/>
            <family val="2"/>
          </rPr>
          <t>50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" authorId="0" shapeId="0" xr:uid="{C5B19C9E-8D3E-4D7A-9B83-F07245680101}">
      <text>
        <r>
          <rPr>
            <b/>
            <sz val="9"/>
            <color indexed="81"/>
            <rFont val="Tahoma"/>
            <family val="2"/>
          </rPr>
          <t>59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6" authorId="0" shapeId="0" xr:uid="{A5197DFD-EF94-4869-983E-0BB01E9E3615}">
      <text>
        <r>
          <rPr>
            <b/>
            <sz val="9"/>
            <color indexed="81"/>
            <rFont val="Tahoma"/>
            <family val="2"/>
          </rPr>
          <t>51, 53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4" authorId="0" shapeId="0" xr:uid="{CBED50A7-05BD-4B2C-BA3C-D2B273BC8CF0}">
      <text>
        <r>
          <rPr>
            <b/>
            <sz val="9"/>
            <color indexed="81"/>
            <rFont val="Tahoma"/>
            <family val="2"/>
          </rPr>
          <t>102</t>
        </r>
      </text>
    </comment>
    <comment ref="A5" authorId="0" shapeId="0" xr:uid="{77E4D195-F9F1-4FF8-8118-001B173DCA7B}">
      <text>
        <r>
          <rPr>
            <b/>
            <sz val="9"/>
            <color indexed="81"/>
            <rFont val="Tahoma"/>
            <family val="2"/>
          </rPr>
          <t>103, 105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C9077DAB-DD77-4CD1-98BC-D054BE80E8E4}">
      <text>
        <r>
          <rPr>
            <b/>
            <sz val="9"/>
            <color indexed="81"/>
            <rFont val="Tahoma"/>
            <family val="2"/>
          </rPr>
          <t>106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F4340F00-61B4-4F49-A641-C5FB75C496D1}">
      <text>
        <r>
          <rPr>
            <b/>
            <sz val="9"/>
            <color indexed="81"/>
            <rFont val="Tahoma"/>
            <family val="2"/>
          </rPr>
          <t>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 xr:uid="{37DB2237-76F8-481B-BF55-55D9DAD52C42}">
      <text>
        <r>
          <rPr>
            <b/>
            <sz val="9"/>
            <color indexed="81"/>
            <rFont val="Tahoma"/>
            <family val="2"/>
          </rPr>
          <t>12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" authorId="0" shapeId="0" xr:uid="{1CC67C3B-2C76-4544-B874-BAB13813900F}">
      <text>
        <r>
          <rPr>
            <b/>
            <sz val="9"/>
            <color indexed="81"/>
            <rFont val="Tahoma"/>
            <family val="2"/>
          </rPr>
          <t>13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67E9EC32-5194-4D8B-9CE1-3845BD77F236}">
      <text>
        <r>
          <rPr>
            <b/>
            <sz val="9"/>
            <color indexed="81"/>
            <rFont val="Tahoma"/>
            <family val="2"/>
          </rPr>
          <t>229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102A2BE2-D27C-4840-A121-AA76EDE6DDF9}">
      <text>
        <r>
          <rPr>
            <b/>
            <sz val="9"/>
            <color indexed="81"/>
            <rFont val="Tahoma"/>
            <family val="2"/>
          </rPr>
          <t>14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 xr:uid="{CCFBB26B-A289-426B-B34B-545AA89064C6}">
      <text>
        <r>
          <rPr>
            <b/>
            <sz val="9"/>
            <color indexed="81"/>
            <rFont val="Tahoma"/>
            <family val="2"/>
          </rPr>
          <t>151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B085C703-1FBD-46E5-9A77-2A489037AEC9}">
      <text>
        <r>
          <rPr>
            <b/>
            <sz val="9"/>
            <color indexed="81"/>
            <rFont val="Tahoma"/>
            <family val="2"/>
          </rPr>
          <t>152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5ACAF5E0-8A1E-4691-B140-74E9FAC9FDB8}">
      <text>
        <r>
          <rPr>
            <b/>
            <sz val="9"/>
            <color indexed="81"/>
            <rFont val="Tahoma"/>
            <family val="2"/>
          </rPr>
          <t>16, 17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ACB8EAB8-D2A1-4047-AFBA-A7EA6293B205}">
      <text>
        <r>
          <rPr>
            <b/>
            <sz val="9"/>
            <color indexed="81"/>
            <rFont val="Tahoma"/>
            <family val="2"/>
          </rPr>
          <t>184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94E90541-A166-4141-AA99-386D665D841D}">
      <text>
        <r>
          <rPr>
            <b/>
            <sz val="9"/>
            <color indexed="81"/>
            <rFont val="Tahoma"/>
            <family val="2"/>
          </rPr>
          <t>51 (C)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A28A0175-DC0D-4003-BC3F-D0D6C5CA06FC}">
      <text>
        <r>
          <rPr>
            <b/>
            <sz val="9"/>
            <color indexed="81"/>
            <rFont val="Tahoma"/>
            <family val="2"/>
          </rPr>
          <t>401, 403, 4081, 4088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FC7B7AB7-074A-45C8-9932-83BAB1B8FF31}">
      <text>
        <r>
          <rPr>
            <b/>
            <sz val="9"/>
            <color indexed="81"/>
            <rFont val="Tahoma"/>
            <family val="2"/>
          </rPr>
          <t>421, 422, 426, 427, 428, 431, 437, 438, 44 (C)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1" authorId="0" shapeId="0" xr:uid="{BF27DC6F-0748-4017-AF8D-4F360D0ACF16}">
      <text>
        <r>
          <rPr>
            <b/>
            <sz val="9"/>
            <color indexed="81"/>
            <rFont val="Tahoma"/>
            <family val="2"/>
          </rPr>
          <t>269, 279, 404, 405, 4084, 4088, 4191, 467(C), 468(C),475, 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E6CC1CE8-BAFE-4017-923D-1F2D00E453DA}">
      <text>
        <r>
          <rPr>
            <b/>
            <sz val="9"/>
            <color indexed="81"/>
            <rFont val="Tahoma"/>
            <family val="2"/>
          </rPr>
          <t>487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5" authorId="0" shapeId="0" xr:uid="{DA699BF8-F5C1-4A89-AC91-F29CD1CD2320}">
      <text>
        <r>
          <rPr>
            <b/>
            <sz val="9"/>
            <color indexed="81"/>
            <rFont val="Tahoma"/>
            <family val="2"/>
          </rPr>
          <t>7411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A8060B0E-5675-48CA-9765-01FBD615F155}">
      <text>
        <r>
          <rPr>
            <b/>
            <sz val="9"/>
            <color indexed="81"/>
            <rFont val="Tahoma"/>
            <family val="2"/>
          </rPr>
          <t>7418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76D9DE4E-CC86-4684-946E-6F1C3855CB98}">
      <text>
        <r>
          <rPr>
            <b/>
            <sz val="9"/>
            <color indexed="81"/>
            <rFont val="Tahoma"/>
            <family val="2"/>
          </rPr>
          <t>7415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" authorId="0" shapeId="0" xr:uid="{838F3A1C-19CF-456F-BE67-77AF8C44A513}">
      <text>
        <r>
          <rPr>
            <b/>
            <sz val="9"/>
            <color indexed="81"/>
            <rFont val="Tahoma"/>
            <family val="2"/>
          </rPr>
          <t>707, (7097)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DCB07B0B-7C05-486B-A79F-3B2309158CD5}">
      <text>
        <r>
          <rPr>
            <b/>
            <sz val="9"/>
            <color indexed="81"/>
            <rFont val="Tahoma"/>
            <family val="2"/>
          </rPr>
          <t>701 à 706, (7091) à (7096), 708, (7098)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A607BDC4-68AD-4DE6-A9CA-0E00702CAD2E}">
      <text>
        <r>
          <rPr>
            <b/>
            <sz val="9"/>
            <color indexed="81"/>
            <rFont val="Tahoma"/>
            <family val="2"/>
          </rPr>
          <t>71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3" authorId="0" shapeId="0" xr:uid="{AD4FD593-FF2F-4079-9049-FBAD0B051F81}">
      <text>
        <r>
          <rPr>
            <b/>
            <sz val="9"/>
            <color indexed="81"/>
            <rFont val="Tahoma"/>
            <family val="2"/>
          </rPr>
          <t>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5" authorId="0" shapeId="0" xr:uid="{85431278-1083-45D0-982A-329C8EA59BE3}">
      <text>
        <r>
          <rPr>
            <b/>
            <sz val="9"/>
            <color indexed="81"/>
            <rFont val="Tahoma"/>
            <family val="2"/>
          </rPr>
          <t>7471, 7472, 7473, 7474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6" authorId="0" shapeId="0" xr:uid="{C25EB437-4B48-423F-B433-DD1F08F01190}">
      <text>
        <r>
          <rPr>
            <b/>
            <sz val="9"/>
            <color indexed="81"/>
            <rFont val="Tahoma"/>
            <family val="2"/>
          </rPr>
          <t>745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0" shapeId="0" xr:uid="{4085A01C-774E-4BA5-8985-BF725706143B}">
      <text>
        <r>
          <rPr>
            <b/>
            <sz val="9"/>
            <color indexed="81"/>
            <rFont val="Tahoma"/>
            <family val="2"/>
          </rPr>
          <t>742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" authorId="0" shapeId="0" xr:uid="{6FB05883-FF0B-43D6-8D6A-9BE66531C41F}">
      <text>
        <r>
          <rPr>
            <b/>
            <sz val="9"/>
            <color indexed="81"/>
            <rFont val="Tahoma"/>
            <family val="2"/>
          </rPr>
          <t>743, 744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20B8749D-C96A-4D18-AE24-38798ACC23F7}">
      <text>
        <r>
          <rPr>
            <b/>
            <sz val="9"/>
            <color indexed="81"/>
            <rFont val="Tahoma"/>
            <family val="2"/>
          </rPr>
          <t>748, 749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 xr:uid="{86E0D655-DB5C-4303-AAC0-F1A56C46C561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2" authorId="0" shapeId="0" xr:uid="{474EECF1-9917-42CE-8AE4-95109EC55BF0}">
      <text>
        <r>
          <rPr>
            <b/>
            <sz val="9"/>
            <color indexed="81"/>
            <rFont val="Tahoma"/>
            <family val="2"/>
          </rPr>
          <t>781, 782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3" authorId="0" shapeId="0" xr:uid="{5113A8C3-598D-4123-8FBC-85B61B0340EF}">
      <text>
        <r>
          <rPr>
            <b/>
            <sz val="9"/>
            <color indexed="81"/>
            <rFont val="Tahoma"/>
            <family val="2"/>
          </rPr>
          <t>784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4" authorId="0" shapeId="0" xr:uid="{0DD1191E-4919-4D49-BFC3-5E52497861D4}">
      <text>
        <r>
          <rPr>
            <b/>
            <sz val="9"/>
            <color indexed="81"/>
            <rFont val="Tahoma"/>
            <family val="2"/>
          </rPr>
          <t>757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6" authorId="0" shapeId="0" xr:uid="{36435244-4FE4-4985-9A11-A2FAFEE2D304}">
      <text>
        <r>
          <rPr>
            <b/>
            <sz val="9"/>
            <color indexed="81"/>
            <rFont val="Tahoma"/>
            <family val="2"/>
          </rPr>
          <t>75891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7" authorId="0" shapeId="0" xr:uid="{AFA1FD74-744E-452A-80B8-15D479256E91}">
      <text>
        <r>
          <rPr>
            <b/>
            <sz val="9"/>
            <color indexed="81"/>
            <rFont val="Tahoma"/>
            <family val="2"/>
          </rPr>
          <t>75892 à 75894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 xr:uid="{69222969-D3BE-464D-B481-CC63F9D71E25}">
      <text>
        <r>
          <rPr>
            <b/>
            <sz val="9"/>
            <color indexed="81"/>
            <rFont val="Tahoma"/>
            <family val="2"/>
          </rPr>
          <t>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BF79DE16-112E-4990-8C46-86B2616AA9EF}">
      <text>
        <r>
          <rPr>
            <b/>
            <sz val="9"/>
            <color indexed="81"/>
            <rFont val="Tahoma"/>
            <family val="2"/>
          </rPr>
          <t>75 [sauf 755, 757, 7589X]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1" authorId="0" shapeId="0" xr:uid="{4B666BF6-A680-4BEB-B5BD-E0621CEBA2F8}">
      <text>
        <r>
          <rPr>
            <b/>
            <sz val="9"/>
            <color indexed="81"/>
            <rFont val="Tahoma"/>
            <family val="2"/>
          </rPr>
          <t>187X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4" authorId="0" shapeId="0" xr:uid="{D49BEC07-4C9E-4260-AC21-495C1889EF70}">
      <text>
        <r>
          <rPr>
            <b/>
            <sz val="9"/>
            <color indexed="81"/>
            <rFont val="Tahoma"/>
            <family val="2"/>
          </rPr>
          <t>6361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6" authorId="0" shapeId="0" xr:uid="{39F47080-B2B9-4BFB-94ED-DED85FF42508}">
      <text>
        <r>
          <rPr>
            <b/>
            <sz val="9"/>
            <color indexed="81"/>
            <rFont val="Tahoma"/>
            <family val="2"/>
          </rPr>
          <t>607, (6097)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7" authorId="0" shapeId="0" xr:uid="{CA3A5C6D-0E22-4BD4-A200-565925439C72}">
      <text>
        <r>
          <rPr>
            <b/>
            <sz val="9"/>
            <color indexed="81"/>
            <rFont val="Tahoma"/>
            <family val="2"/>
          </rPr>
          <t>6037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8" authorId="0" shapeId="0" xr:uid="{0E2543D0-8A23-4A23-B1F4-4C1971A2CBAE}">
      <text>
        <r>
          <rPr>
            <b/>
            <sz val="9"/>
            <color indexed="81"/>
            <rFont val="Tahoma"/>
            <family val="2"/>
          </rPr>
          <t>601, 602, (6091), (6092)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39" authorId="0" shapeId="0" xr:uid="{8D3C9617-6318-48BA-8659-2C768A0B3724}">
      <text>
        <r>
          <rPr>
            <b/>
            <sz val="9"/>
            <color indexed="81"/>
            <rFont val="Tahoma"/>
            <family val="2"/>
          </rPr>
          <t>6031, 6032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0" shapeId="0" xr:uid="{692D709F-29AB-46D2-B23B-3A87BFCF4B55}">
      <text>
        <r>
          <rPr>
            <b/>
            <sz val="9"/>
            <color indexed="81"/>
            <rFont val="Tahoma"/>
            <family val="2"/>
          </rPr>
          <t>62191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2" authorId="0" shapeId="0" xr:uid="{728E6BD6-BB08-4FBA-9DE0-10A75EEA6D09}">
      <text>
        <r>
          <rPr>
            <b/>
            <sz val="9"/>
            <color indexed="81"/>
            <rFont val="Tahoma"/>
            <family val="2"/>
          </rPr>
          <t>62192 à 62194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3" authorId="0" shapeId="0" xr:uid="{79C03FED-6513-4EF2-9718-6A98445ED370}">
      <text>
        <r>
          <rPr>
            <b/>
            <sz val="9"/>
            <color indexed="81"/>
            <rFont val="Tahoma"/>
            <family val="2"/>
          </rPr>
          <t>62195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76911A53-4CEC-47ED-B5E5-6428A92AAE5B}">
      <text>
        <r>
          <rPr>
            <b/>
            <sz val="9"/>
            <color indexed="81"/>
            <rFont val="Tahoma"/>
            <family val="2"/>
          </rPr>
          <t>604, 605, 606, (6094), (6095), (6096),61, 62  [sauf 62191, 62192, 62193], (619), (629)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6" authorId="0" shapeId="0" xr:uid="{00D3C55F-1067-47EE-9696-4B85D52B611E}">
      <text>
        <r>
          <rPr>
            <b/>
            <sz val="9"/>
            <color indexed="81"/>
            <rFont val="Tahoma"/>
            <family val="2"/>
          </rPr>
          <t>63 [sauf 631, 633, 6361]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8" authorId="0" shapeId="0" xr:uid="{61DD5B4D-D6F5-4749-B4F5-9E19C483625D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9" authorId="0" shapeId="0" xr:uid="{AEFE20D6-A701-43BB-AFFD-5DC58DBFA15C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0" authorId="0" shapeId="0" xr:uid="{25821849-5934-427E-931B-3D2288805EE6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2" authorId="0" shapeId="0" xr:uid="{A48389D4-52C6-4C0A-878A-B84928032548}">
      <text>
        <r>
          <rPr>
            <b/>
            <sz val="9"/>
            <color indexed="81"/>
            <rFont val="Tahoma"/>
            <family val="2"/>
          </rPr>
          <t>6811, 682X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3" authorId="0" shapeId="0" xr:uid="{9B86B36F-1238-4C4A-B288-7C027236B8D2}">
      <text>
        <r>
          <rPr>
            <b/>
            <sz val="9"/>
            <color indexed="81"/>
            <rFont val="Tahoma"/>
            <family val="2"/>
          </rPr>
          <t>6816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B903B0BE-0784-44AB-A7ED-796B8B1DE648}">
      <text>
        <r>
          <rPr>
            <b/>
            <sz val="9"/>
            <color indexed="81"/>
            <rFont val="Tahoma"/>
            <family val="2"/>
          </rPr>
          <t>6817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6" authorId="0" shapeId="0" xr:uid="{8F1E4716-D530-46B2-9FF6-E5F1BDCAA3F2}">
      <text>
        <r>
          <rPr>
            <b/>
            <sz val="9"/>
            <color indexed="81"/>
            <rFont val="Tahoma"/>
            <family val="2"/>
          </rPr>
          <t>6815, 682Y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7" authorId="0" shapeId="0" xr:uid="{245D26F2-ACBD-45C5-95D6-D0BD98F70299}">
      <text>
        <r>
          <rPr>
            <b/>
            <sz val="9"/>
            <color indexed="81"/>
            <rFont val="Tahoma"/>
            <family val="2"/>
          </rPr>
          <t>684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8" authorId="0" shapeId="0" xr:uid="{8DB0BBF8-390A-438C-8103-53B609CE21BF}">
      <text>
        <r>
          <rPr>
            <b/>
            <sz val="9"/>
            <color indexed="81"/>
            <rFont val="Tahoma"/>
            <family val="2"/>
          </rPr>
          <t>657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0" authorId="0" shapeId="0" xr:uid="{D2E2D9F0-E316-4609-B1C7-FC8D4445EBF4}">
      <text>
        <r>
          <rPr>
            <b/>
            <sz val="9"/>
            <color indexed="81"/>
            <rFont val="Tahoma"/>
            <family val="2"/>
          </rPr>
          <t>65 [sauf 655 et 657]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1" authorId="0" shapeId="0" xr:uid="{466A57F0-1041-4B6C-A955-195F2B2525D9}">
      <text>
        <r>
          <rPr>
            <b/>
            <sz val="9"/>
            <color indexed="81"/>
            <rFont val="Tahoma"/>
            <family val="2"/>
          </rPr>
          <t>186X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7" authorId="0" shapeId="0" xr:uid="{FD4DB286-BB0E-40F4-91E0-BC131C96D0E3}">
      <text>
        <r>
          <rPr>
            <b/>
            <sz val="9"/>
            <color indexed="81"/>
            <rFont val="Tahoma"/>
            <family val="2"/>
          </rPr>
          <t>755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8" authorId="0" shapeId="0" xr:uid="{661EE101-CB22-48AD-B5CA-8D1C77E5B1F1}">
      <text>
        <r>
          <rPr>
            <b/>
            <sz val="9"/>
            <color indexed="81"/>
            <rFont val="Tahoma"/>
            <family val="2"/>
          </rPr>
          <t>655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1" authorId="0" shapeId="0" xr:uid="{76904838-DE1B-4DF3-B056-66C94FB76DF2}">
      <text>
        <r>
          <rPr>
            <b/>
            <sz val="9"/>
            <color indexed="81"/>
            <rFont val="Tahoma"/>
            <family val="2"/>
          </rPr>
          <t>761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2" authorId="0" shapeId="0" xr:uid="{FFB6C229-4847-4E48-9829-C27C9D2DB753}">
      <text>
        <r>
          <rPr>
            <b/>
            <sz val="9"/>
            <color indexed="81"/>
            <rFont val="Tahoma"/>
            <family val="2"/>
          </rPr>
          <t>762, 764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3" authorId="0" shapeId="0" xr:uid="{C7116E11-CBF4-4584-87C0-F0D766B143A9}">
      <text>
        <r>
          <rPr>
            <b/>
            <sz val="9"/>
            <color indexed="81"/>
            <rFont val="Tahoma"/>
            <family val="2"/>
          </rPr>
          <t>763, 765, 766, 768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4" authorId="0" shapeId="0" xr:uid="{3BB0C1A2-88B0-472B-95F4-8509E2A333D6}">
      <text>
        <r>
          <rPr>
            <b/>
            <sz val="9"/>
            <color indexed="81"/>
            <rFont val="Tahoma"/>
            <family val="2"/>
          </rPr>
          <t>786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5" authorId="0" shapeId="0" xr:uid="{0AA87CD3-127A-4981-A52F-F666C6DBBD2A}">
      <text>
        <r>
          <rPr>
            <b/>
            <sz val="9"/>
            <color indexed="81"/>
            <rFont val="Tahoma"/>
            <family val="2"/>
          </rPr>
          <t>7671, 7672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6" authorId="0" shapeId="0" xr:uid="{7BBFCC39-E8E2-4661-A0C1-BBB609FE94DB}">
      <text>
        <r>
          <rPr>
            <b/>
            <sz val="9"/>
            <color indexed="81"/>
            <rFont val="Tahoma"/>
            <family val="2"/>
          </rPr>
          <t>7673, 7674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9" authorId="0" shapeId="0" xr:uid="{7179A286-9E15-4C47-90A3-9BBBCCB1D9AB}">
      <text>
        <r>
          <rPr>
            <b/>
            <sz val="9"/>
            <color indexed="81"/>
            <rFont val="Tahoma"/>
            <family val="2"/>
          </rPr>
          <t>686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0" authorId="0" shapeId="0" xr:uid="{78A2B698-76D1-46BF-8422-F42990383145}">
      <text>
        <r>
          <rPr>
            <b/>
            <sz val="9"/>
            <color indexed="81"/>
            <rFont val="Tahoma"/>
            <family val="2"/>
          </rPr>
          <t>661, 664, 665, 666, 668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1" authorId="0" shapeId="0" xr:uid="{1887CD97-3CB3-49FC-819B-6C5FEB2F1B9C}">
      <text>
        <r>
          <rPr>
            <b/>
            <sz val="9"/>
            <color indexed="81"/>
            <rFont val="Tahoma"/>
            <family val="2"/>
          </rPr>
          <t>6671, 6672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2" authorId="0" shapeId="0" xr:uid="{A9405584-773C-48D1-AEE5-D800BAD3AA07}">
      <text>
        <r>
          <rPr>
            <b/>
            <sz val="9"/>
            <color indexed="81"/>
            <rFont val="Tahoma"/>
            <family val="2"/>
          </rPr>
          <t>6673, 6674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0" authorId="0" shapeId="0" xr:uid="{49F80127-A30D-4E09-BDA1-0580ECF9BCCE}">
      <text>
        <r>
          <rPr>
            <b/>
            <sz val="9"/>
            <color indexed="81"/>
            <rFont val="Tahoma"/>
            <family val="2"/>
          </rPr>
          <t>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1" authorId="0" shapeId="0" xr:uid="{823E1F70-5073-48D4-BFE0-AFA8A13069DA}">
      <text>
        <r>
          <rPr>
            <b/>
            <sz val="9"/>
            <color indexed="81"/>
            <rFont val="Tahoma"/>
            <family val="2"/>
          </rPr>
          <t>787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2" authorId="0" shapeId="0" xr:uid="{00433691-2CF1-40E9-8CAB-45FF158B1EAB}">
      <text>
        <r>
          <rPr>
            <b/>
            <sz val="9"/>
            <color indexed="81"/>
            <rFont val="Tahoma"/>
            <family val="2"/>
          </rPr>
          <t>771, 778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5" authorId="0" shapeId="0" xr:uid="{765E22F2-A3CD-4D3B-A5B1-B29E29D5E4F8}">
      <text>
        <r>
          <rPr>
            <b/>
            <sz val="9"/>
            <color indexed="81"/>
            <rFont val="Tahoma"/>
            <family val="2"/>
          </rPr>
          <t>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6" authorId="0" shapeId="0" xr:uid="{B265E0AA-5AB8-43EB-8D2B-494A06DFA4D6}">
      <text>
        <r>
          <rPr>
            <b/>
            <sz val="9"/>
            <color indexed="81"/>
            <rFont val="Tahoma"/>
            <family val="2"/>
          </rPr>
          <t>687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7" authorId="0" shapeId="0" xr:uid="{B3C72EED-A49C-4E0A-9D25-A9DDA186AAF0}">
      <text>
        <r>
          <rPr>
            <b/>
            <sz val="9"/>
            <color indexed="81"/>
            <rFont val="Tahoma"/>
            <family val="2"/>
          </rPr>
          <t>671, 678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2" authorId="0" shapeId="0" xr:uid="{CF57542E-24AF-42A9-9AFC-FD98462A14A2}">
      <text>
        <r>
          <rPr>
            <b/>
            <sz val="9"/>
            <color indexed="81"/>
            <rFont val="Tahoma"/>
            <family val="2"/>
          </rPr>
          <t>695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5" authorId="0" shapeId="0" xr:uid="{734E2907-78AC-4603-A490-591D777450C7}">
      <text>
        <r>
          <rPr>
            <b/>
            <sz val="9"/>
            <color indexed="81"/>
            <rFont val="Tahoma"/>
            <family val="2"/>
          </rPr>
          <t>657, 6671, 6672, 675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" authorId="0" shapeId="0" xr:uid="{15F74653-4233-4915-9B19-E3C1CCDDBD25}">
      <text>
        <r>
          <rPr>
            <b/>
            <sz val="9"/>
            <color indexed="81"/>
            <rFont val="Tahoma"/>
            <family val="2"/>
          </rPr>
          <t xml:space="preserve">68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" authorId="0" shapeId="0" xr:uid="{1A4C73F0-79DD-432F-A2B6-6E607B152F5E}">
      <text>
        <r>
          <rPr>
            <b/>
            <sz val="9"/>
            <color indexed="81"/>
            <rFont val="Tahoma"/>
            <family val="2"/>
          </rPr>
          <t>757, 7671, 7672, 775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" authorId="0" shapeId="0" xr:uid="{718A8F75-DB73-40D3-88BB-692E8E5C6EAF}">
      <text>
        <r>
          <rPr>
            <b/>
            <sz val="9"/>
            <color indexed="81"/>
            <rFont val="Tahoma"/>
            <family val="2"/>
          </rPr>
          <t>7477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 xr:uid="{5948A256-54F6-4802-9859-6E320EE07F05}">
      <text>
        <r>
          <rPr>
            <b/>
            <sz val="9"/>
            <color indexed="81"/>
            <rFont val="Tahoma"/>
            <family val="2"/>
          </rPr>
          <t>78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GERY Fabien</author>
  </authors>
  <commentList>
    <comment ref="A6" authorId="0" shapeId="0" xr:uid="{ACDA8613-78E6-4CFB-AEFD-85C21AE36AE2}">
      <text>
        <r>
          <rPr>
            <b/>
            <sz val="9"/>
            <color indexed="81"/>
            <rFont val="Tahoma"/>
            <family val="2"/>
          </rPr>
          <t>641, 648X, (649X)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7" authorId="0" shapeId="0" xr:uid="{9E83BEFB-2E1D-408B-87C3-3890F28BE79B}">
      <text>
        <r>
          <rPr>
            <b/>
            <sz val="9"/>
            <color indexed="81"/>
            <rFont val="Tahoma"/>
            <family val="2"/>
          </rPr>
          <t>645, 647, 648Y, (649Y)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" authorId="0" shapeId="0" xr:uid="{53B34430-9100-48FB-9B9A-ED2A3FAA7C7B}">
      <text>
        <r>
          <rPr>
            <b/>
            <sz val="9"/>
            <color indexed="81"/>
            <rFont val="Tahoma"/>
            <family val="2"/>
          </rPr>
          <t>631, 633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4" authorId="0" shapeId="0" xr:uid="{7AB37862-A17D-48D8-937E-B13BE2BF5688}">
      <text>
        <r>
          <rPr>
            <b/>
            <sz val="9"/>
            <color indexed="81"/>
            <rFont val="Tahoma"/>
            <family val="2"/>
          </rPr>
          <t>75891 à 75895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58D737E2-BC4B-46A1-B03C-B125B6F21F6C}">
      <text>
        <r>
          <rPr>
            <b/>
            <sz val="9"/>
            <color indexed="81"/>
            <rFont val="Tahoma"/>
            <family val="2"/>
          </rPr>
          <t>62191 à 62195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<sst xmlns="http://schemas.openxmlformats.org/spreadsheetml/2006/main" count="470" uniqueCount="319">
  <si>
    <t>Résultat de l'exercice</t>
  </si>
  <si>
    <t>Capacité d'autofinancement</t>
  </si>
  <si>
    <t>Solde budgétaire global</t>
  </si>
  <si>
    <t>OPERATIONS EN CAPITAL</t>
  </si>
  <si>
    <t>FONDS DE ROULEMENT</t>
  </si>
  <si>
    <t>Bénéficiaire</t>
  </si>
  <si>
    <t>Observations</t>
  </si>
  <si>
    <t>GARANTIES ET CAUTIONS ACCORDÉES</t>
  </si>
  <si>
    <t>Montant</t>
  </si>
  <si>
    <t>FILIALES ET PARTICIPATIONS</t>
  </si>
  <si>
    <t>Résultat</t>
  </si>
  <si>
    <t>Montant des dividendes encaissés</t>
  </si>
  <si>
    <t>Brut</t>
  </si>
  <si>
    <t>Net</t>
  </si>
  <si>
    <t>Valeurs mobilières de placement</t>
  </si>
  <si>
    <t>Disponibilités</t>
  </si>
  <si>
    <t>CHARGES</t>
  </si>
  <si>
    <t>PRODUITS</t>
  </si>
  <si>
    <t>Capacité d'autofinancement de l'exercice</t>
  </si>
  <si>
    <t>Réduction des capitaux propres</t>
  </si>
  <si>
    <t>à moins d'un an</t>
  </si>
  <si>
    <t>d'un an à 5 ans</t>
  </si>
  <si>
    <t>FEUILLET RECAPITULATIF D'APPROBATION</t>
  </si>
  <si>
    <t>Ressource fiscale de l'exercice (CCIR / CCI France)</t>
  </si>
  <si>
    <t>BP / BR / BE</t>
  </si>
  <si>
    <t>Ressource fiscale propre CCIR</t>
  </si>
  <si>
    <t>Contribution reçue des CCIR (dans les CCIT)</t>
  </si>
  <si>
    <t>Total des produits</t>
  </si>
  <si>
    <t>Total des charges</t>
  </si>
  <si>
    <t>Total des ressources</t>
  </si>
  <si>
    <t>Total des emplois</t>
  </si>
  <si>
    <t>Fonds de roulement net disponible</t>
  </si>
  <si>
    <t>Variation du fonds de roulement net disponible</t>
  </si>
  <si>
    <t>Total du bilan</t>
  </si>
  <si>
    <t>BE</t>
  </si>
  <si>
    <t>DELIBERATION DE L'ASSEMBLEE GENERALE</t>
  </si>
  <si>
    <t>OBSERVATIONS DE LA TUTELLE</t>
  </si>
  <si>
    <t>COMPTE DE RESULTAT</t>
  </si>
  <si>
    <t>Produits d'exploitation</t>
  </si>
  <si>
    <t>Reliquats de ressource fiscale sur exercices antérieurs</t>
  </si>
  <si>
    <t>Sous-total Ressource fiscale</t>
  </si>
  <si>
    <t>Ventes de marchandises</t>
  </si>
  <si>
    <t>Production vendue (biens et services)</t>
  </si>
  <si>
    <t>Sous-total Chiffre d'affaires</t>
  </si>
  <si>
    <t>Production stockée</t>
  </si>
  <si>
    <t xml:space="preserve">Production immobilisée </t>
  </si>
  <si>
    <t>Taxe d'apprentissage et financement par les OPCO</t>
  </si>
  <si>
    <t>Subventions Union européenne</t>
  </si>
  <si>
    <t>Subventions Etat</t>
  </si>
  <si>
    <t>Subventions Collectivités territoriales</t>
  </si>
  <si>
    <t>Quote part des subventions d'investissement virée au résultat de l'exercice</t>
  </si>
  <si>
    <t>Sous-total Autres ressources d'origine publique</t>
  </si>
  <si>
    <t>Mise à disposition de personnel d'une CCI à une autre CCI</t>
  </si>
  <si>
    <t>Autres flux sociaux budgétaires liés à des mises à disposition de personnel entre CCI (produits)</t>
  </si>
  <si>
    <t>Autres produits d'exploitation</t>
  </si>
  <si>
    <t>Contributions inter-services reçues / Prestations inter-services (produits)</t>
  </si>
  <si>
    <t>Charges d'exploitation</t>
  </si>
  <si>
    <t>Contribution versée aux CCIT (dans la CCIR)</t>
  </si>
  <si>
    <t>Achats de marchandises</t>
  </si>
  <si>
    <t>Variation de stocks (marchandises)</t>
  </si>
  <si>
    <t>Achats de matières premières et autres approvisionnements</t>
  </si>
  <si>
    <t>Variation de stocks (matières premières et autres approvisionnements)</t>
  </si>
  <si>
    <t xml:space="preserve">Sous-total Achats de marchandises, matières premières et autres approvisionnements </t>
  </si>
  <si>
    <t xml:space="preserve">Mise à disposition de personnel d'une CCI par une autre CCI </t>
  </si>
  <si>
    <t>Autres flux sociaux budgétaires liés à des mises à disposition de personnel entre CCI (charges)</t>
  </si>
  <si>
    <t>Autres achats et charges externes (hors mises à disposition de personnel)</t>
  </si>
  <si>
    <t>Sous-total Autres achats et charges externes</t>
  </si>
  <si>
    <t>Impôts, taxes et versements assimilés (non assis sur les salaires)</t>
  </si>
  <si>
    <t>Salaires</t>
  </si>
  <si>
    <t>Cotisations sociales</t>
  </si>
  <si>
    <t>Impôts et taxes assis sur les salaires</t>
  </si>
  <si>
    <t>Sous-total Masse salariale</t>
  </si>
  <si>
    <t xml:space="preserve">Valeurs comptables des immobilisations incorporelles et corporelles cédées </t>
  </si>
  <si>
    <t>Contributions inter-services versées / Prestations inter-services (charges)</t>
  </si>
  <si>
    <t>1. RESULTAT D'EXPLOITATION (I-II)</t>
  </si>
  <si>
    <t>Quote-part de résultat sur opérations faites en commun</t>
  </si>
  <si>
    <t>Bénéfice attribué ou perte transférée  (III)</t>
  </si>
  <si>
    <t>Perte supportée ou bénéfice transféré (IV)</t>
  </si>
  <si>
    <t>Produits financiers</t>
  </si>
  <si>
    <t>De participation</t>
  </si>
  <si>
    <t>D'autres valeurs mobilières et créances de l'actif immobilisé</t>
  </si>
  <si>
    <t>Autres intérêts et produits assimilés</t>
  </si>
  <si>
    <t>Reprises sur dépréciations et provisions financières</t>
  </si>
  <si>
    <t>Produits des cessions d'immobilisations financières</t>
  </si>
  <si>
    <t>Produits nets sur cessions de valeurs mobilières de placement et d'instruments de trésorerie</t>
  </si>
  <si>
    <t>Charges financières</t>
  </si>
  <si>
    <t>Dotations aux amortissements, aux dépréciations et aux provisions</t>
  </si>
  <si>
    <t>Intérêts et charges assimilées</t>
  </si>
  <si>
    <t>Valeurs comptables des immobilisations financières cédées</t>
  </si>
  <si>
    <t>Charges nettes sur cessions de valeurs mobilières de placement et d'instruments de trésorerie</t>
  </si>
  <si>
    <t>Produits des cessions exceptionnelles d'immobilisations</t>
  </si>
  <si>
    <t>Reprises sur dépréciations et provisions exceptionnelles</t>
  </si>
  <si>
    <t>Autres produits exceptionnels</t>
  </si>
  <si>
    <t>Total des produits exceptionnels (VII)</t>
  </si>
  <si>
    <t>Charges exceptionnelles</t>
  </si>
  <si>
    <t>Valeurs comptables des cessions exceptionnelles d'immobilisations</t>
  </si>
  <si>
    <t>Dotations aux amortissements, aux dépréciations et aux provisions exceptionnelles</t>
  </si>
  <si>
    <t>Autres charges exceptionnelles</t>
  </si>
  <si>
    <t>Total des charges exceptionnelles (VIII)</t>
  </si>
  <si>
    <t>Impôts sur les bénéfices (IX)</t>
  </si>
  <si>
    <t>Total des charges  (II+IV+VI+VIII+IX)</t>
  </si>
  <si>
    <t>Exercice  N
Budget Primitif ou Rectificatif N
(2)</t>
  </si>
  <si>
    <t>EMPLOIS</t>
  </si>
  <si>
    <t>RESSOURCES</t>
  </si>
  <si>
    <t>Subventions d'investissement</t>
  </si>
  <si>
    <t>Augmentation des autres capitaux propres</t>
  </si>
  <si>
    <t>Remboursement des emprunts et dettes assimilées</t>
  </si>
  <si>
    <t>Souscription d'emprunts et dettes assimilées</t>
  </si>
  <si>
    <t>Augmentation des stocks de terrains et d'immeubles</t>
  </si>
  <si>
    <t>Diminution des stocks de terrains et d'immeubles</t>
  </si>
  <si>
    <t>Total des Emplois</t>
  </si>
  <si>
    <t>Total des Ressources</t>
  </si>
  <si>
    <t>Date initiale
de l'opération</t>
  </si>
  <si>
    <t>Montant
initial</t>
  </si>
  <si>
    <t>En-cours
au 31/12/N</t>
  </si>
  <si>
    <t>Garantie
ou caution</t>
  </si>
  <si>
    <t>SUBVENTIONS VERSEES D'UN MONTANT SUPERIEUR A 23 000 EUROS</t>
  </si>
  <si>
    <t>Subventions et contributions 
à titre onéreux</t>
  </si>
  <si>
    <t>Subventions et contributions en nature</t>
  </si>
  <si>
    <t>ECHEANCIER GLOBAL DE REMBOURSEMENT DES EMPRUNTS EN COURS A LA CLOTURE</t>
  </si>
  <si>
    <t>Capital remboursé 
pendant l'exercice</t>
  </si>
  <si>
    <t>EFFECTIFS ET MASSE SALARIALE</t>
  </si>
  <si>
    <t>EFFECTIFS 
CCI employeur</t>
  </si>
  <si>
    <t>MASSE SALARIALE
CCI employeur</t>
  </si>
  <si>
    <t>Total</t>
  </si>
  <si>
    <t>Personnel mis à disposition 
par la CCI</t>
  </si>
  <si>
    <t>Produits de mise à disposition 
par la CCI</t>
  </si>
  <si>
    <t>Personnel mis à disposition 
de la CCI</t>
  </si>
  <si>
    <t>Charges de mise à disposition</t>
  </si>
  <si>
    <t>Ecart d'ouverture du premier bilan</t>
  </si>
  <si>
    <t>Apports</t>
  </si>
  <si>
    <t>Réserves</t>
  </si>
  <si>
    <t>Report à nouveau</t>
  </si>
  <si>
    <t>Droit du concédant</t>
  </si>
  <si>
    <t>Provisions réglementées</t>
  </si>
  <si>
    <t>Provisions pour risques</t>
  </si>
  <si>
    <t>Provisions pour charges</t>
  </si>
  <si>
    <t>Emprunts et dettes assimilées</t>
  </si>
  <si>
    <t>Prêts et avances interservices reçus</t>
  </si>
  <si>
    <t>Provisions pour dépréciation des stocks et en-cours</t>
  </si>
  <si>
    <t>Provisions pour dépréciation des comptes de tiers</t>
  </si>
  <si>
    <t>Provisions pour dépréciation des comptes financiers</t>
  </si>
  <si>
    <t>Immobilisations incorporelles</t>
  </si>
  <si>
    <t>Immobilisations corporelles hors concessions</t>
  </si>
  <si>
    <t>Immobilisations corporelles mises en concession</t>
  </si>
  <si>
    <t>Immobilisations financières</t>
  </si>
  <si>
    <t>Prêts et avances interservices accordés</t>
  </si>
  <si>
    <t>2 - Eléments d'actif</t>
  </si>
  <si>
    <t>Provision pour dépréciation des stocks et en-cours</t>
  </si>
  <si>
    <t>4 - Provisions</t>
  </si>
  <si>
    <t>6 - Reliquats d'emprunts en attente d'utilisation</t>
  </si>
  <si>
    <t>8 - Stocks de terrains ou d'immeubles</t>
  </si>
  <si>
    <t>Ratio FDR comptable</t>
  </si>
  <si>
    <t>Numérateur</t>
  </si>
  <si>
    <t>Dénominateur</t>
  </si>
  <si>
    <t>Nombre de jours</t>
  </si>
  <si>
    <t xml:space="preserve">Ratio FDR économique </t>
  </si>
  <si>
    <t>BILAN - ACTIF</t>
  </si>
  <si>
    <t>BILAN 
ACTIF</t>
  </si>
  <si>
    <t>Amortissements et dépréciations
(à déduire)</t>
  </si>
  <si>
    <t>Participations</t>
  </si>
  <si>
    <t xml:space="preserve">Créances rattachées à des participations </t>
  </si>
  <si>
    <t>Autres titres immobilisés</t>
  </si>
  <si>
    <t>Prêts</t>
  </si>
  <si>
    <t>Créances immobilisées CCIR / CCIT sur engagements sociaux</t>
  </si>
  <si>
    <t>Autres immobilisations financières</t>
  </si>
  <si>
    <t>Total de l'actif immobilisé (I)</t>
  </si>
  <si>
    <t>Stocks de terrains ou d'immeubles</t>
  </si>
  <si>
    <t>Autres stocks et en-cours</t>
  </si>
  <si>
    <t>Créances</t>
  </si>
  <si>
    <t>Créances Clients et Comptes rattachés</t>
  </si>
  <si>
    <t>Autres créances</t>
  </si>
  <si>
    <t>Charges constatées d'avance</t>
  </si>
  <si>
    <t>Total de l'actif circulant (II)</t>
  </si>
  <si>
    <t>BILAN - PASSIF</t>
  </si>
  <si>
    <t>BILAN
PASSIF</t>
  </si>
  <si>
    <t>Total des capitaux propres (I)</t>
  </si>
  <si>
    <t>Dettes fournisseurs et comptes rattachés</t>
  </si>
  <si>
    <t>Dettes fiscales et sociales</t>
  </si>
  <si>
    <t>Autres dettes</t>
  </si>
  <si>
    <t>Produits constatés d'avance</t>
  </si>
  <si>
    <t>TOTAL GENERAL DU PASSIF (I + II + III)</t>
  </si>
  <si>
    <t>Intérêts de l'exercice</t>
  </si>
  <si>
    <t>Annuité totale de l'exercice</t>
  </si>
  <si>
    <t>Capital restant dû à la clôture</t>
  </si>
  <si>
    <t>à plus de 5 ans</t>
  </si>
  <si>
    <t>OPERATIONS (PRESTATIONS, CONTRIBUTIONS, PRETS ET AVANCES) INTERSERVICES</t>
  </si>
  <si>
    <t>Appui et représentation des entreprises et des territoires</t>
  </si>
  <si>
    <t>Gestion d’équipements</t>
  </si>
  <si>
    <t>Contributions inter-services versées</t>
  </si>
  <si>
    <t>Prestations inter-services (charges)</t>
  </si>
  <si>
    <t>Total charges interservices</t>
  </si>
  <si>
    <t>Contributions inter-services reçues</t>
  </si>
  <si>
    <t>Prestations inter-services (produits)</t>
  </si>
  <si>
    <t>Total produits interservices</t>
  </si>
  <si>
    <t>PRETS ET AVANCES</t>
  </si>
  <si>
    <t>Exercice N
Budget Exécuté N</t>
  </si>
  <si>
    <t>Exercice N-1
Budget Exécuté N-1</t>
  </si>
  <si>
    <t>Exercice N
Budget Exécuté N</t>
  </si>
  <si>
    <t>Exercice N-1
Budget Exécuté N-1</t>
  </si>
  <si>
    <t>Exercice  N
Budget Exécuté N
(1)</t>
  </si>
  <si>
    <t>Exercice N-1
Budget Exécuté N-1
(3)</t>
  </si>
  <si>
    <t>Exercice  N
Budget Primitif ou Rectificatif N
(2)</t>
  </si>
  <si>
    <t>SERVICES</t>
  </si>
  <si>
    <t>Différence
(4) = (1) - (2)</t>
  </si>
  <si>
    <t>Annuité de l'exercice</t>
  </si>
  <si>
    <t>Formation / Emploi</t>
  </si>
  <si>
    <t>Total prêts et avances interservices</t>
  </si>
  <si>
    <t>% de participation de la CCI</t>
  </si>
  <si>
    <t>Provision de la participation</t>
  </si>
  <si>
    <t>Montant brut de la participation</t>
  </si>
  <si>
    <t>Montant net de la participation</t>
  </si>
  <si>
    <t>Créances (prêts et avances) rattachées aux participations</t>
  </si>
  <si>
    <t>Activité</t>
  </si>
  <si>
    <t>Total des capitaux propres</t>
  </si>
  <si>
    <t>Nom de l'entité</t>
  </si>
  <si>
    <t>Forme juridique</t>
  </si>
  <si>
    <t>Exercice N</t>
  </si>
  <si>
    <t>Dernier exercice connu</t>
  </si>
  <si>
    <t>Chiffre d'affaires</t>
  </si>
  <si>
    <t>Différence
(5) = (1) - (3)</t>
  </si>
  <si>
    <t>Filiales et participations du périmètre consolidation / combinaison</t>
  </si>
  <si>
    <t>Filiales et participations hors  périmètre consolidation / combinaison</t>
  </si>
  <si>
    <t xml:space="preserve">Capital social </t>
  </si>
  <si>
    <t>Autres capitaux propres</t>
  </si>
  <si>
    <t>Informations sur l'entité liée (filiale ou participation)</t>
  </si>
  <si>
    <t>Service principal gestion d’équipements (hors DSP)</t>
  </si>
  <si>
    <t>Service principal gestion d’équipements (DSP)</t>
  </si>
  <si>
    <t>Service principal formation/emploi</t>
  </si>
  <si>
    <t>Service principal appui et représentation des entreprises et des territoires</t>
  </si>
  <si>
    <t>LISTE DES SERVICES HORS DSP</t>
  </si>
  <si>
    <t>Service principal</t>
  </si>
  <si>
    <t>Service secondaire</t>
  </si>
  <si>
    <t>A cocher si concerné</t>
  </si>
  <si>
    <t>x</t>
  </si>
  <si>
    <t>Formation/emploi</t>
  </si>
  <si>
    <t>Apprentissage (CFA)</t>
  </si>
  <si>
    <t>Ports de commerce</t>
  </si>
  <si>
    <t>Ports de plaisance</t>
  </si>
  <si>
    <t>Ports de pêche</t>
  </si>
  <si>
    <t>Aéroports</t>
  </si>
  <si>
    <t>Palais des congrès et parcs d'exposition</t>
  </si>
  <si>
    <t>Aménagement de zones d'activités</t>
  </si>
  <si>
    <t>Parcs de stationnement</t>
  </si>
  <si>
    <t>Transports</t>
  </si>
  <si>
    <t>Autres infrastructures</t>
  </si>
  <si>
    <t>LISTE DES SERVICES EN DSP</t>
  </si>
  <si>
    <t>Mise à disposition de personnel (et autres flux sociaux budgétaires liés) d'une CCI à une entité liée</t>
  </si>
  <si>
    <t xml:space="preserve">Mise à disposition de personnel d'une CCI (et autres flux sociaux budgétaires liés) par une entité liée </t>
  </si>
  <si>
    <t>Dotations aux amortissements sur immobilisations</t>
  </si>
  <si>
    <t xml:space="preserve">Dotations aux dépréciations sur immobilisations </t>
  </si>
  <si>
    <t>Dotations aux dépréciations sur actif circulant</t>
  </si>
  <si>
    <t>Sous-total Dotations aux amortissements et aux dépréciations</t>
  </si>
  <si>
    <t>Autres charges d'exploitation</t>
  </si>
  <si>
    <t>Sous-total acquisitions d'éléments de l'actif immobilisé</t>
  </si>
  <si>
    <t xml:space="preserve">  -  Cessions ou réductions d'immobilisations incorporelles</t>
  </si>
  <si>
    <t xml:space="preserve">  -  Cessions ou réductions d'immobilisations corporelles</t>
  </si>
  <si>
    <t xml:space="preserve">  -  Cessions ou réductions d'immobilisations mises en concession</t>
  </si>
  <si>
    <t xml:space="preserve">  -  Cessions ou réductions d'immobilisations financières</t>
  </si>
  <si>
    <t xml:space="preserve">Sous-total Cessions ou réductions d'éléments de l'actif immobilisé </t>
  </si>
  <si>
    <t xml:space="preserve">    -  Acquisitions d'immobilisations incorporelles</t>
  </si>
  <si>
    <t xml:space="preserve">    -  Acquisitions d'immobilisations corporelles</t>
  </si>
  <si>
    <t xml:space="preserve">    -  Acquisitions d'immobilisations mises en concession</t>
  </si>
  <si>
    <t xml:space="preserve">    -  Acquisitions d'immobilisations financières</t>
  </si>
  <si>
    <t>9 - FONDS DE ROULEMENT NET DISPONIBLE (7-8)</t>
  </si>
  <si>
    <t>3 - FONDS DE ROULEMENT BRUT (1-2)</t>
  </si>
  <si>
    <t>5 - Fonds de roulement net (3-4)</t>
  </si>
  <si>
    <t>Total des dettes (III)</t>
  </si>
  <si>
    <t>Autres subventions d'exploitation</t>
  </si>
  <si>
    <t xml:space="preserve">Produits des cessions d'immobilisations incorporelles et corporelles </t>
  </si>
  <si>
    <t>TABLEAU 1</t>
  </si>
  <si>
    <t>TABLEAU 2</t>
  </si>
  <si>
    <t>Sous-total 1</t>
  </si>
  <si>
    <t>Sous-total 2</t>
  </si>
  <si>
    <t>Total (1+2)</t>
  </si>
  <si>
    <t>Autres dettes financières</t>
  </si>
  <si>
    <t>Différence
(4) = (1) - (2)
BE N -BP ou BR N</t>
  </si>
  <si>
    <t>Différence
(5) = (1) - (3)
BE N - BE N-1</t>
  </si>
  <si>
    <t>EXCEDENT OU DEFICIT BUDGETAIRE DE L'EXERCICE</t>
  </si>
  <si>
    <t>1 - Eléments de passif</t>
  </si>
  <si>
    <t>CAPACITE D'AUTOFINANCEMENT</t>
  </si>
  <si>
    <t>Bénéfice de l'exercice</t>
  </si>
  <si>
    <t xml:space="preserve">Valeurs comptables des immobilisations cédées </t>
  </si>
  <si>
    <t>Dotations aux amortissements et aux provisions</t>
  </si>
  <si>
    <t>Eléments d'augmentation de la CAF</t>
  </si>
  <si>
    <t>Perte de l'exercice</t>
  </si>
  <si>
    <t>Produits des cessions d'immobilisations</t>
  </si>
  <si>
    <t xml:space="preserve">Quote part des subventions d'investissement virée au compte de résultat </t>
  </si>
  <si>
    <t>Reprises sur amortissements et provisions</t>
  </si>
  <si>
    <t>Eléments de diminution de la CAF</t>
  </si>
  <si>
    <t>Nombre d'équipements hors DSP</t>
  </si>
  <si>
    <t>Nombre d'équipements en DSP</t>
  </si>
  <si>
    <t>Produits exceptionnels</t>
  </si>
  <si>
    <t>Dotations aux provisions pour risques et charges (hors mises à disposition de personnel par la CCI)</t>
  </si>
  <si>
    <t>Dotations aux provisions pour risques et charges relatives aux mises à disposition de personnel par la CCI</t>
  </si>
  <si>
    <t>Reprises sur amortissements, dépréciations et provisions pour risques et charges (hors mises à disposition de personnel par la CCI)</t>
  </si>
  <si>
    <t>Reprises sur provisions pour risques et charges relatives aux mises à disposition de personnel par la CCI</t>
  </si>
  <si>
    <t>Opérations en capital interservices (emplois)</t>
  </si>
  <si>
    <t>Opérations en capital interservices (ressources)</t>
  </si>
  <si>
    <t>TOTAL GENERAL DE L'ACTIF (I + II)</t>
  </si>
  <si>
    <t>Résultat de l'exercice (bénéfice ou perte)</t>
  </si>
  <si>
    <r>
      <rPr>
        <b/>
        <sz val="12"/>
        <color rgb="FF231F20"/>
        <rFont val="Times New Roman"/>
        <family val="1"/>
      </rPr>
      <t>Total des provisions (II)</t>
    </r>
  </si>
  <si>
    <r>
      <rPr>
        <b/>
        <sz val="12"/>
        <color rgb="FF231F20"/>
        <rFont val="Times New Roman"/>
        <family val="1"/>
      </rPr>
      <t>Total des produits d'exploitation (I)</t>
    </r>
  </si>
  <si>
    <r>
      <rPr>
        <b/>
        <sz val="12"/>
        <color rgb="FF231F20"/>
        <rFont val="Times New Roman"/>
        <family val="1"/>
      </rPr>
      <t>Total des charges d'exploitation (II)</t>
    </r>
  </si>
  <si>
    <r>
      <rPr>
        <b/>
        <sz val="12"/>
        <color rgb="FF231F20"/>
        <rFont val="Times New Roman"/>
        <family val="1"/>
      </rPr>
      <t>Total des produits financiers (V)</t>
    </r>
  </si>
  <si>
    <r>
      <rPr>
        <b/>
        <sz val="12"/>
        <color rgb="FF231F20"/>
        <rFont val="Times New Roman"/>
        <family val="1"/>
      </rPr>
      <t>Total des charges financières (VI)</t>
    </r>
  </si>
  <si>
    <r>
      <rPr>
        <b/>
        <sz val="12"/>
        <color rgb="FF231F20"/>
        <rFont val="Times New Roman"/>
        <family val="1"/>
      </rPr>
      <t>2. RESULTAT FINANCIER (V - VI)</t>
    </r>
  </si>
  <si>
    <r>
      <rPr>
        <b/>
        <sz val="12"/>
        <color rgb="FF231F20"/>
        <rFont val="Times New Roman"/>
        <family val="1"/>
      </rPr>
      <t>3. RESULTAT COURANT avant impôts (I - II + III  - IV  + V - VI)</t>
    </r>
  </si>
  <si>
    <r>
      <rPr>
        <b/>
        <sz val="12"/>
        <color rgb="FF231F20"/>
        <rFont val="Times New Roman"/>
        <family val="1"/>
      </rPr>
      <t>4. RESULTAT EXCEPTIONNEL (VII - VIII)</t>
    </r>
  </si>
  <si>
    <r>
      <rPr>
        <b/>
        <sz val="12"/>
        <color rgb="FF231F20"/>
        <rFont val="Times New Roman"/>
        <family val="1"/>
      </rPr>
      <t>Total des produits  (I+III+V+VII)</t>
    </r>
  </si>
  <si>
    <r>
      <rPr>
        <b/>
        <sz val="12"/>
        <color rgb="FF231F20"/>
        <rFont val="Times New Roman"/>
        <family val="1"/>
      </rPr>
      <t>BENEFICE OU PERTE</t>
    </r>
  </si>
  <si>
    <t>7 - Fonds de roulement net hors reliquats d'emprunts (5-6)</t>
  </si>
  <si>
    <t>ETP Total</t>
  </si>
  <si>
    <t xml:space="preserve">Date  : </t>
  </si>
  <si>
    <t>Nombre de votants :</t>
  </si>
  <si>
    <t>Quorum :</t>
  </si>
  <si>
    <t>Pour :</t>
  </si>
  <si>
    <t>Contre :</t>
  </si>
  <si>
    <t>Abstentions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</si>
</sst>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_ ;[Red]\-#,##0.00\ "/>
    <numFmt numFmtId="165" formatCode="_-* #,##0_-;\-* #,##0_-;_-* &quot;-&quot;??_-;_-@_-"/>
    <numFmt numFmtId="166" formatCode="#,##0.00_ ;\-#,##0.00\ "/>
    <numFmt numFmtId="167" formatCode="#,##0.0_ ;[Red]\-#,##0.0\ "/>
    <numFmt numFmtId="168" formatCode="#,##0_ ;[Red]\-#,##0\ "/>
  </numFmts>
  <fonts count="3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28"/>
      <name val="Times New Roman"/>
      <family val="1"/>
    </font>
    <font>
      <sz val="12"/>
      <name val="Times New Roman"/>
      <family val="1"/>
    </font>
    <font>
      <b/>
      <sz val="12"/>
      <color theme="0"/>
      <name val="Times New Roman"/>
      <family val="1"/>
    </font>
    <font>
      <sz val="11"/>
      <name val="Arial"/>
      <family val="2"/>
    </font>
    <font>
      <sz val="12"/>
      <color rgb="FFFF0000"/>
      <name val="Times New Roman"/>
      <family val="1"/>
    </font>
    <font>
      <sz val="10"/>
      <color rgb="FF000000"/>
      <name val="Times New Roman"/>
      <family val="1"/>
    </font>
    <font>
      <b/>
      <sz val="11"/>
      <color theme="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231F20"/>
      <name val="Times New Roman"/>
      <family val="1"/>
    </font>
    <font>
      <b/>
      <sz val="11"/>
      <color rgb="FF231F20"/>
      <name val="Times New Roman"/>
      <family val="1"/>
    </font>
    <font>
      <b/>
      <sz val="14"/>
      <color theme="0"/>
      <name val="Times New Roman"/>
      <family val="1"/>
    </font>
    <font>
      <b/>
      <sz val="10"/>
      <color rgb="FF000000"/>
      <name val="Times New Roman"/>
      <family val="1"/>
    </font>
    <font>
      <i/>
      <sz val="11"/>
      <color rgb="FF000000"/>
      <name val="Times New Roman"/>
      <family val="1"/>
    </font>
    <font>
      <sz val="11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b/>
      <sz val="12"/>
      <color rgb="FF231F20"/>
      <name val="Times New Roman"/>
      <family val="1"/>
    </font>
    <font>
      <b/>
      <sz val="12"/>
      <color rgb="FF000000"/>
      <name val="Times New Roman"/>
      <family val="1"/>
    </font>
    <font>
      <sz val="10"/>
      <name val="Arial"/>
      <family val="2"/>
    </font>
    <font>
      <sz val="12"/>
      <color rgb="FF231F20"/>
      <name val="Times New Roman"/>
      <family val="1"/>
    </font>
    <font>
      <sz val="12"/>
      <color rgb="FF00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i/>
      <sz val="12"/>
      <color rgb="FF231F20"/>
      <name val="Times New Roman"/>
      <family val="1"/>
    </font>
    <font>
      <i/>
      <sz val="12"/>
      <name val="Times New Roman"/>
      <family val="1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indexed="64"/>
      </right>
      <top/>
      <bottom/>
      <diagonal/>
    </border>
    <border>
      <left style="thin">
        <color rgb="FF231F20"/>
      </left>
      <right/>
      <top style="thin">
        <color rgb="FF231F20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231F20"/>
      </right>
      <top style="medium">
        <color indexed="64"/>
      </top>
      <bottom/>
      <diagonal/>
    </border>
    <border>
      <left style="thin">
        <color rgb="FF231F20"/>
      </left>
      <right/>
      <top style="medium">
        <color indexed="64"/>
      </top>
      <bottom style="thin">
        <color rgb="FF231F20"/>
      </bottom>
      <diagonal/>
    </border>
    <border>
      <left/>
      <right/>
      <top style="medium">
        <color indexed="64"/>
      </top>
      <bottom style="thin">
        <color rgb="FF231F20"/>
      </bottom>
      <diagonal/>
    </border>
    <border>
      <left/>
      <right style="thin">
        <color rgb="FF231F20"/>
      </right>
      <top style="medium">
        <color indexed="64"/>
      </top>
      <bottom style="thin">
        <color rgb="FF231F20"/>
      </bottom>
      <diagonal/>
    </border>
    <border>
      <left style="thin">
        <color rgb="FF231F20"/>
      </left>
      <right style="medium">
        <color indexed="64"/>
      </right>
      <top style="medium">
        <color indexed="64"/>
      </top>
      <bottom style="thin">
        <color rgb="FF231F20"/>
      </bottom>
      <diagonal/>
    </border>
    <border>
      <left style="medium">
        <color indexed="64"/>
      </left>
      <right style="thin">
        <color rgb="FF231F20"/>
      </right>
      <top/>
      <bottom style="thin">
        <color indexed="64"/>
      </bottom>
      <diagonal/>
    </border>
    <border>
      <left style="thin">
        <color rgb="FF231F20"/>
      </left>
      <right style="medium">
        <color indexed="64"/>
      </right>
      <top style="thin">
        <color rgb="FF231F2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231F2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231F2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5" fillId="0" borderId="0" applyFont="0" applyFill="0" applyBorder="0" applyAlignment="0" applyProtection="0"/>
  </cellStyleXfs>
  <cellXfs count="430">
    <xf numFmtId="0" fontId="0" fillId="0" borderId="0" xfId="0"/>
    <xf numFmtId="0" fontId="3" fillId="0" borderId="0" xfId="0" applyFont="1"/>
    <xf numFmtId="0" fontId="3" fillId="2" borderId="0" xfId="3" applyFont="1" applyFill="1"/>
    <xf numFmtId="0" fontId="5" fillId="2" borderId="0" xfId="2" applyFill="1"/>
    <xf numFmtId="0" fontId="8" fillId="2" borderId="0" xfId="2" applyFont="1" applyFill="1"/>
    <xf numFmtId="0" fontId="11" fillId="3" borderId="0" xfId="4" applyFont="1" applyFill="1" applyAlignment="1">
      <alignment horizontal="left" vertical="top"/>
    </xf>
    <xf numFmtId="0" fontId="12" fillId="3" borderId="0" xfId="4" applyFont="1" applyFill="1" applyAlignment="1">
      <alignment horizontal="center" vertical="center" wrapText="1"/>
    </xf>
    <xf numFmtId="0" fontId="13" fillId="3" borderId="0" xfId="4" applyFont="1" applyFill="1" applyAlignment="1">
      <alignment horizontal="left" vertical="center" wrapText="1"/>
    </xf>
    <xf numFmtId="0" fontId="14" fillId="3" borderId="5" xfId="4" applyFont="1" applyFill="1" applyBorder="1" applyAlignment="1">
      <alignment horizontal="left" vertical="center"/>
    </xf>
    <xf numFmtId="0" fontId="12" fillId="3" borderId="0" xfId="4" applyFont="1" applyFill="1" applyAlignment="1">
      <alignment horizontal="left" vertical="top"/>
    </xf>
    <xf numFmtId="0" fontId="14" fillId="3" borderId="0" xfId="4" applyFont="1" applyFill="1" applyAlignment="1">
      <alignment horizontal="left" vertical="top"/>
    </xf>
    <xf numFmtId="0" fontId="11" fillId="3" borderId="0" xfId="4" applyFont="1" applyFill="1" applyAlignment="1">
      <alignment horizontal="left" vertical="center" wrapText="1"/>
    </xf>
    <xf numFmtId="0" fontId="15" fillId="3" borderId="0" xfId="4" applyFont="1" applyFill="1" applyAlignment="1">
      <alignment horizontal="left" vertical="center" wrapText="1"/>
    </xf>
    <xf numFmtId="0" fontId="11" fillId="3" borderId="0" xfId="4" applyFont="1" applyFill="1" applyAlignment="1">
      <alignment vertical="center" wrapText="1"/>
    </xf>
    <xf numFmtId="0" fontId="11" fillId="3" borderId="4" xfId="4" applyFont="1" applyFill="1" applyBorder="1" applyAlignment="1">
      <alignment horizontal="left" vertical="top"/>
    </xf>
    <xf numFmtId="0" fontId="2" fillId="0" borderId="0" xfId="0" applyFont="1" applyAlignment="1">
      <alignment horizontal="centerContinuous"/>
    </xf>
    <xf numFmtId="0" fontId="4" fillId="0" borderId="5" xfId="0" applyFont="1" applyBorder="1" applyAlignment="1">
      <alignment vertical="center"/>
    </xf>
    <xf numFmtId="0" fontId="1" fillId="0" borderId="5" xfId="1" applyBorder="1" applyAlignment="1">
      <alignment vertical="top" wrapText="1"/>
    </xf>
    <xf numFmtId="0" fontId="1" fillId="0" borderId="5" xfId="2" applyFont="1" applyBorder="1"/>
    <xf numFmtId="0" fontId="10" fillId="4" borderId="5" xfId="2" applyFont="1" applyFill="1" applyBorder="1" applyAlignment="1">
      <alignment horizontal="center" vertical="center" wrapText="1"/>
    </xf>
    <xf numFmtId="0" fontId="6" fillId="4" borderId="5" xfId="4" applyFont="1" applyFill="1" applyBorder="1" applyAlignment="1">
      <alignment horizontal="center" vertical="center" wrapText="1"/>
    </xf>
    <xf numFmtId="0" fontId="5" fillId="3" borderId="0" xfId="2" applyFill="1"/>
    <xf numFmtId="0" fontId="8" fillId="3" borderId="0" xfId="2" applyFont="1" applyFill="1"/>
    <xf numFmtId="0" fontId="5" fillId="2" borderId="5" xfId="2" applyFill="1" applyBorder="1"/>
    <xf numFmtId="0" fontId="6" fillId="4" borderId="5" xfId="0" applyFont="1" applyFill="1" applyBorder="1" applyAlignment="1">
      <alignment horizontal="center" vertical="center" wrapText="1"/>
    </xf>
    <xf numFmtId="0" fontId="11" fillId="3" borderId="7" xfId="4" applyFont="1" applyFill="1" applyBorder="1" applyAlignment="1">
      <alignment horizontal="left" vertical="top"/>
    </xf>
    <xf numFmtId="0" fontId="11" fillId="3" borderId="13" xfId="4" applyFont="1" applyFill="1" applyBorder="1" applyAlignment="1">
      <alignment horizontal="left" vertical="top"/>
    </xf>
    <xf numFmtId="0" fontId="12" fillId="3" borderId="4" xfId="4" applyFont="1" applyFill="1" applyBorder="1" applyAlignment="1">
      <alignment horizontal="left" vertical="top"/>
    </xf>
    <xf numFmtId="0" fontId="12" fillId="3" borderId="7" xfId="4" applyFont="1" applyFill="1" applyBorder="1" applyAlignment="1">
      <alignment horizontal="left" vertical="top"/>
    </xf>
    <xf numFmtId="0" fontId="14" fillId="3" borderId="0" xfId="4" applyFont="1" applyFill="1" applyAlignment="1">
      <alignment horizontal="left" vertical="center"/>
    </xf>
    <xf numFmtId="0" fontId="2" fillId="4" borderId="5" xfId="4" applyFont="1" applyFill="1" applyBorder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3" fillId="2" borderId="0" xfId="2" applyFont="1" applyFill="1"/>
    <xf numFmtId="0" fontId="13" fillId="2" borderId="0" xfId="3" applyFont="1" applyFill="1"/>
    <xf numFmtId="39" fontId="10" fillId="4" borderId="17" xfId="3" applyNumberFormat="1" applyFont="1" applyFill="1" applyBorder="1" applyAlignment="1">
      <alignment horizontal="right" vertical="center" wrapText="1"/>
    </xf>
    <xf numFmtId="39" fontId="14" fillId="0" borderId="17" xfId="3" applyNumberFormat="1" applyFont="1" applyBorder="1" applyAlignment="1">
      <alignment vertical="center" wrapText="1"/>
    </xf>
    <xf numFmtId="0" fontId="6" fillId="4" borderId="5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6" fillId="4" borderId="5" xfId="4" applyFont="1" applyFill="1" applyBorder="1" applyAlignment="1">
      <alignment horizontal="right" vertical="center" wrapText="1"/>
    </xf>
    <xf numFmtId="165" fontId="4" fillId="0" borderId="5" xfId="7" applyNumberFormat="1" applyFont="1" applyBorder="1" applyAlignment="1">
      <alignment vertical="center"/>
    </xf>
    <xf numFmtId="165" fontId="6" fillId="4" borderId="5" xfId="7" applyNumberFormat="1" applyFont="1" applyFill="1" applyBorder="1" applyAlignment="1">
      <alignment horizontal="center" vertical="center" wrapText="1"/>
    </xf>
    <xf numFmtId="165" fontId="3" fillId="0" borderId="0" xfId="7" applyNumberFormat="1" applyFont="1"/>
    <xf numFmtId="166" fontId="11" fillId="3" borderId="4" xfId="7" applyNumberFormat="1" applyFont="1" applyFill="1" applyBorder="1" applyAlignment="1">
      <alignment horizontal="left" vertical="top"/>
    </xf>
    <xf numFmtId="166" fontId="4" fillId="0" borderId="5" xfId="7" applyNumberFormat="1" applyFont="1" applyBorder="1" applyAlignment="1">
      <alignment vertical="center"/>
    </xf>
    <xf numFmtId="166" fontId="6" fillId="4" borderId="5" xfId="7" applyNumberFormat="1" applyFont="1" applyFill="1" applyBorder="1" applyAlignment="1">
      <alignment horizontal="center" vertical="center" wrapText="1"/>
    </xf>
    <xf numFmtId="166" fontId="3" fillId="0" borderId="0" xfId="7" applyNumberFormat="1" applyFont="1"/>
    <xf numFmtId="4" fontId="4" fillId="0" borderId="5" xfId="0" applyNumberFormat="1" applyFont="1" applyBorder="1" applyAlignment="1">
      <alignment vertical="center"/>
    </xf>
    <xf numFmtId="4" fontId="6" fillId="4" borderId="5" xfId="7" applyNumberFormat="1" applyFont="1" applyFill="1" applyBorder="1" applyAlignment="1">
      <alignment horizontal="center" vertical="center" wrapText="1"/>
    </xf>
    <xf numFmtId="166" fontId="14" fillId="0" borderId="5" xfId="7" applyNumberFormat="1" applyFont="1" applyBorder="1" applyAlignment="1">
      <alignment vertical="top" wrapText="1"/>
    </xf>
    <xf numFmtId="166" fontId="3" fillId="0" borderId="5" xfId="7" applyNumberFormat="1" applyFont="1" applyBorder="1"/>
    <xf numFmtId="166" fontId="22" fillId="0" borderId="5" xfId="7" applyNumberFormat="1" applyFont="1" applyBorder="1"/>
    <xf numFmtId="166" fontId="3" fillId="2" borderId="5" xfId="7" applyNumberFormat="1" applyFont="1" applyFill="1" applyBorder="1"/>
    <xf numFmtId="166" fontId="10" fillId="4" borderId="5" xfId="7" applyNumberFormat="1" applyFont="1" applyFill="1" applyBorder="1" applyAlignment="1">
      <alignment vertical="top" wrapText="1"/>
    </xf>
    <xf numFmtId="166" fontId="7" fillId="0" borderId="5" xfId="7" applyNumberFormat="1" applyFont="1" applyBorder="1" applyAlignment="1">
      <alignment vertical="top" wrapText="1"/>
    </xf>
    <xf numFmtId="166" fontId="11" fillId="3" borderId="7" xfId="7" applyNumberFormat="1" applyFont="1" applyFill="1" applyBorder="1" applyAlignment="1">
      <alignment horizontal="left" vertical="top"/>
    </xf>
    <xf numFmtId="166" fontId="11" fillId="3" borderId="7" xfId="7" applyNumberFormat="1" applyFont="1" applyFill="1" applyBorder="1" applyAlignment="1">
      <alignment horizontal="center" vertical="center"/>
    </xf>
    <xf numFmtId="166" fontId="11" fillId="3" borderId="13" xfId="7" applyNumberFormat="1" applyFont="1" applyFill="1" applyBorder="1" applyAlignment="1">
      <alignment horizontal="left" vertical="top"/>
    </xf>
    <xf numFmtId="0" fontId="6" fillId="4" borderId="5" xfId="4" applyFont="1" applyFill="1" applyBorder="1" applyAlignment="1">
      <alignment horizontal="center" vertical="center" wrapText="1"/>
    </xf>
    <xf numFmtId="0" fontId="6" fillId="4" borderId="5" xfId="4" applyFont="1" applyFill="1" applyBorder="1" applyAlignment="1">
      <alignment horizontal="center" vertical="center" wrapText="1"/>
    </xf>
    <xf numFmtId="0" fontId="11" fillId="3" borderId="0" xfId="6" applyFont="1" applyFill="1" applyAlignment="1">
      <alignment horizontal="left" vertical="top"/>
    </xf>
    <xf numFmtId="0" fontId="6" fillId="4" borderId="25" xfId="6" applyFont="1" applyFill="1" applyBorder="1" applyAlignment="1">
      <alignment horizontal="center" vertical="center" wrapText="1"/>
    </xf>
    <xf numFmtId="0" fontId="6" fillId="4" borderId="19" xfId="6" applyFont="1" applyFill="1" applyBorder="1" applyAlignment="1">
      <alignment horizontal="center" vertical="center" wrapText="1"/>
    </xf>
    <xf numFmtId="0" fontId="6" fillId="4" borderId="27" xfId="6" applyFont="1" applyFill="1" applyBorder="1" applyAlignment="1">
      <alignment horizontal="center" vertical="center" wrapText="1"/>
    </xf>
    <xf numFmtId="0" fontId="23" fillId="7" borderId="5" xfId="6" applyFont="1" applyFill="1" applyBorder="1" applyAlignment="1">
      <alignment horizontal="left" vertical="center" wrapText="1"/>
    </xf>
    <xf numFmtId="4" fontId="24" fillId="7" borderId="5" xfId="6" applyNumberFormat="1" applyFont="1" applyFill="1" applyBorder="1" applyAlignment="1" applyProtection="1">
      <alignment horizontal="right" vertical="center" wrapText="1"/>
      <protection locked="0"/>
    </xf>
    <xf numFmtId="4" fontId="24" fillId="7" borderId="5" xfId="6" applyNumberFormat="1" applyFont="1" applyFill="1" applyBorder="1" applyAlignment="1">
      <alignment horizontal="right" vertical="center" wrapText="1"/>
    </xf>
    <xf numFmtId="4" fontId="24" fillId="7" borderId="28" xfId="6" applyNumberFormat="1" applyFont="1" applyFill="1" applyBorder="1" applyAlignment="1" applyProtection="1">
      <alignment horizontal="right" vertical="center" wrapText="1"/>
      <protection locked="0"/>
    </xf>
    <xf numFmtId="0" fontId="2" fillId="7" borderId="5" xfId="6" applyFont="1" applyFill="1" applyBorder="1" applyAlignment="1">
      <alignment horizontal="left" vertical="center" wrapText="1"/>
    </xf>
    <xf numFmtId="0" fontId="20" fillId="3" borderId="0" xfId="6" applyFont="1" applyFill="1" applyAlignment="1">
      <alignment horizontal="left" vertical="top"/>
    </xf>
    <xf numFmtId="0" fontId="3" fillId="3" borderId="29" xfId="6" applyFont="1" applyFill="1" applyBorder="1" applyAlignment="1">
      <alignment horizontal="left" vertical="center" wrapText="1"/>
    </xf>
    <xf numFmtId="4" fontId="3" fillId="3" borderId="5" xfId="6" applyNumberFormat="1" applyFont="1" applyFill="1" applyBorder="1" applyAlignment="1" applyProtection="1">
      <alignment horizontal="right" vertical="center" wrapText="1"/>
      <protection locked="0"/>
    </xf>
    <xf numFmtId="4" fontId="3" fillId="3" borderId="5" xfId="6" applyNumberFormat="1" applyFont="1" applyFill="1" applyBorder="1" applyAlignment="1">
      <alignment horizontal="right" vertical="center" wrapText="1"/>
    </xf>
    <xf numFmtId="4" fontId="3" fillId="3" borderId="28" xfId="6" applyNumberFormat="1" applyFont="1" applyFill="1" applyBorder="1" applyAlignment="1" applyProtection="1">
      <alignment horizontal="right" vertical="center" wrapText="1"/>
      <protection locked="0"/>
    </xf>
    <xf numFmtId="0" fontId="26" fillId="3" borderId="29" xfId="6" applyFont="1" applyFill="1" applyBorder="1" applyAlignment="1">
      <alignment horizontal="left" vertical="center" wrapText="1"/>
    </xf>
    <xf numFmtId="4" fontId="27" fillId="3" borderId="5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5" xfId="6" applyNumberFormat="1" applyFont="1" applyFill="1" applyBorder="1" applyAlignment="1">
      <alignment horizontal="right" vertical="center" wrapText="1"/>
    </xf>
    <xf numFmtId="4" fontId="27" fillId="3" borderId="28" xfId="6" applyNumberFormat="1" applyFont="1" applyFill="1" applyBorder="1" applyAlignment="1" applyProtection="1">
      <alignment horizontal="right" vertical="center" wrapText="1"/>
      <protection locked="0"/>
    </xf>
    <xf numFmtId="0" fontId="14" fillId="3" borderId="0" xfId="6" applyFont="1" applyFill="1" applyAlignment="1">
      <alignment horizontal="left" vertical="top"/>
    </xf>
    <xf numFmtId="0" fontId="23" fillId="9" borderId="4" xfId="6" applyFont="1" applyFill="1" applyBorder="1" applyAlignment="1">
      <alignment horizontal="left" vertical="center" wrapText="1"/>
    </xf>
    <xf numFmtId="4" fontId="24" fillId="9" borderId="4" xfId="6" applyNumberFormat="1" applyFont="1" applyFill="1" applyBorder="1" applyAlignment="1">
      <alignment horizontal="right" vertical="center" wrapText="1"/>
    </xf>
    <xf numFmtId="4" fontId="24" fillId="9" borderId="30" xfId="6" applyNumberFormat="1" applyFont="1" applyFill="1" applyBorder="1" applyAlignment="1">
      <alignment horizontal="right" vertical="center" wrapText="1"/>
    </xf>
    <xf numFmtId="0" fontId="23" fillId="6" borderId="31" xfId="6" applyFont="1" applyFill="1" applyBorder="1" applyAlignment="1">
      <alignment horizontal="left" vertical="center" wrapText="1"/>
    </xf>
    <xf numFmtId="4" fontId="24" fillId="6" borderId="32" xfId="6" applyNumberFormat="1" applyFont="1" applyFill="1" applyBorder="1" applyAlignment="1">
      <alignment horizontal="right" vertical="center" wrapText="1"/>
    </xf>
    <xf numFmtId="4" fontId="24" fillId="6" borderId="33" xfId="6" applyNumberFormat="1" applyFont="1" applyFill="1" applyBorder="1" applyAlignment="1">
      <alignment horizontal="right" vertical="center" wrapText="1"/>
    </xf>
    <xf numFmtId="4" fontId="24" fillId="7" borderId="13" xfId="6" applyNumberFormat="1" applyFont="1" applyFill="1" applyBorder="1" applyAlignment="1" applyProtection="1">
      <alignment horizontal="right" vertical="center" wrapText="1"/>
      <protection locked="0"/>
    </xf>
    <xf numFmtId="4" fontId="24" fillId="7" borderId="13" xfId="6" applyNumberFormat="1" applyFont="1" applyFill="1" applyBorder="1" applyAlignment="1">
      <alignment horizontal="right" vertical="center" wrapText="1"/>
    </xf>
    <xf numFmtId="4" fontId="24" fillId="7" borderId="34" xfId="6" applyNumberFormat="1" applyFont="1" applyFill="1" applyBorder="1" applyAlignment="1" applyProtection="1">
      <alignment horizontal="right" vertical="center" wrapText="1"/>
      <protection locked="0"/>
    </xf>
    <xf numFmtId="0" fontId="27" fillId="3" borderId="29" xfId="6" applyFont="1" applyFill="1" applyBorder="1" applyAlignment="1">
      <alignment horizontal="left" vertical="center" wrapText="1"/>
    </xf>
    <xf numFmtId="0" fontId="24" fillId="9" borderId="5" xfId="6" applyFont="1" applyFill="1" applyBorder="1" applyAlignment="1">
      <alignment horizontal="left" vertical="center" wrapText="1"/>
    </xf>
    <xf numFmtId="4" fontId="24" fillId="9" borderId="5" xfId="6" applyNumberFormat="1" applyFont="1" applyFill="1" applyBorder="1" applyAlignment="1">
      <alignment horizontal="right" vertical="center" wrapText="1"/>
    </xf>
    <xf numFmtId="4" fontId="24" fillId="9" borderId="28" xfId="6" applyNumberFormat="1" applyFont="1" applyFill="1" applyBorder="1" applyAlignment="1">
      <alignment horizontal="right" vertical="center" wrapText="1"/>
    </xf>
    <xf numFmtId="0" fontId="3" fillId="3" borderId="36" xfId="6" applyFont="1" applyFill="1" applyBorder="1" applyAlignment="1">
      <alignment horizontal="left" vertical="center" wrapText="1"/>
    </xf>
    <xf numFmtId="4" fontId="27" fillId="3" borderId="4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4" xfId="6" applyNumberFormat="1" applyFont="1" applyFill="1" applyBorder="1" applyAlignment="1">
      <alignment horizontal="right" vertical="center" wrapText="1"/>
    </xf>
    <xf numFmtId="4" fontId="27" fillId="3" borderId="30" xfId="6" applyNumberFormat="1" applyFont="1" applyFill="1" applyBorder="1" applyAlignment="1" applyProtection="1">
      <alignment horizontal="right" vertical="center" wrapText="1"/>
      <protection locked="0"/>
    </xf>
    <xf numFmtId="0" fontId="6" fillId="4" borderId="31" xfId="6" applyFont="1" applyFill="1" applyBorder="1" applyAlignment="1">
      <alignment horizontal="left" vertical="center" wrapText="1"/>
    </xf>
    <xf numFmtId="4" fontId="6" fillId="4" borderId="32" xfId="6" applyNumberFormat="1" applyFont="1" applyFill="1" applyBorder="1" applyAlignment="1">
      <alignment horizontal="right" vertical="center" wrapText="1"/>
    </xf>
    <xf numFmtId="4" fontId="6" fillId="4" borderId="33" xfId="6" applyNumberFormat="1" applyFont="1" applyFill="1" applyBorder="1" applyAlignment="1">
      <alignment horizontal="right" vertical="center" wrapText="1"/>
    </xf>
    <xf numFmtId="0" fontId="11" fillId="0" borderId="0" xfId="6" applyFont="1" applyAlignment="1">
      <alignment horizontal="left" vertical="top"/>
    </xf>
    <xf numFmtId="0" fontId="6" fillId="4" borderId="37" xfId="6" applyFont="1" applyFill="1" applyBorder="1" applyAlignment="1">
      <alignment horizontal="center" vertical="center" wrapText="1"/>
    </xf>
    <xf numFmtId="0" fontId="6" fillId="4" borderId="2" xfId="6" applyFont="1" applyFill="1" applyBorder="1" applyAlignment="1">
      <alignment horizontal="center" vertical="center" wrapText="1"/>
    </xf>
    <xf numFmtId="0" fontId="6" fillId="4" borderId="38" xfId="6" applyFont="1" applyFill="1" applyBorder="1" applyAlignment="1">
      <alignment horizontal="center" vertical="center" wrapText="1"/>
    </xf>
    <xf numFmtId="4" fontId="27" fillId="3" borderId="5" xfId="6" applyNumberFormat="1" applyFont="1" applyFill="1" applyBorder="1" applyAlignment="1" applyProtection="1">
      <alignment horizontal="right" vertical="center"/>
      <protection locked="0"/>
    </xf>
    <xf numFmtId="0" fontId="3" fillId="0" borderId="29" xfId="6" applyFont="1" applyBorder="1" applyAlignment="1">
      <alignment horizontal="left" vertical="center" wrapText="1"/>
    </xf>
    <xf numFmtId="4" fontId="27" fillId="0" borderId="5" xfId="6" applyNumberFormat="1" applyFont="1" applyBorder="1" applyAlignment="1" applyProtection="1">
      <alignment horizontal="right" vertical="center" wrapText="1"/>
      <protection locked="0"/>
    </xf>
    <xf numFmtId="4" fontId="27" fillId="0" borderId="28" xfId="6" applyNumberFormat="1" applyFont="1" applyBorder="1" applyAlignment="1" applyProtection="1">
      <alignment horizontal="right" vertical="center" wrapText="1"/>
      <protection locked="0"/>
    </xf>
    <xf numFmtId="4" fontId="27" fillId="8" borderId="5" xfId="6" applyNumberFormat="1" applyFont="1" applyFill="1" applyBorder="1" applyAlignment="1">
      <alignment horizontal="right" vertical="center" wrapText="1"/>
    </xf>
    <xf numFmtId="4" fontId="27" fillId="8" borderId="28" xfId="6" applyNumberFormat="1" applyFont="1" applyFill="1" applyBorder="1" applyAlignment="1">
      <alignment horizontal="right" vertical="center" wrapText="1"/>
    </xf>
    <xf numFmtId="4" fontId="24" fillId="6" borderId="8" xfId="6" applyNumberFormat="1" applyFont="1" applyFill="1" applyBorder="1" applyAlignment="1">
      <alignment horizontal="right" vertical="center" wrapText="1"/>
    </xf>
    <xf numFmtId="4" fontId="24" fillId="6" borderId="39" xfId="6" applyNumberFormat="1" applyFont="1" applyFill="1" applyBorder="1" applyAlignment="1">
      <alignment horizontal="right" vertical="center" wrapText="1"/>
    </xf>
    <xf numFmtId="0" fontId="3" fillId="3" borderId="40" xfId="6" applyFont="1" applyFill="1" applyBorder="1" applyAlignment="1">
      <alignment horizontal="left" vertical="center" wrapText="1"/>
    </xf>
    <xf numFmtId="4" fontId="27" fillId="3" borderId="13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34" xfId="6" applyNumberFormat="1" applyFont="1" applyFill="1" applyBorder="1" applyAlignment="1" applyProtection="1">
      <alignment horizontal="right" vertical="center" wrapText="1"/>
      <protection locked="0"/>
    </xf>
    <xf numFmtId="0" fontId="2" fillId="6" borderId="31" xfId="6" applyFont="1" applyFill="1" applyBorder="1" applyAlignment="1">
      <alignment horizontal="left" vertical="center" wrapText="1"/>
    </xf>
    <xf numFmtId="4" fontId="3" fillId="3" borderId="13" xfId="6" applyNumberFormat="1" applyFont="1" applyFill="1" applyBorder="1" applyAlignment="1" applyProtection="1">
      <alignment horizontal="right" vertical="center" wrapText="1"/>
      <protection locked="0"/>
    </xf>
    <xf numFmtId="4" fontId="3" fillId="3" borderId="34" xfId="6" applyNumberFormat="1" applyFont="1" applyFill="1" applyBorder="1" applyAlignment="1" applyProtection="1">
      <alignment horizontal="right" vertical="center" wrapText="1"/>
      <protection locked="0"/>
    </xf>
    <xf numFmtId="0" fontId="27" fillId="3" borderId="36" xfId="6" applyFont="1" applyFill="1" applyBorder="1" applyAlignment="1">
      <alignment horizontal="left" vertical="center" wrapText="1"/>
    </xf>
    <xf numFmtId="0" fontId="6" fillId="4" borderId="41" xfId="6" applyFont="1" applyFill="1" applyBorder="1" applyAlignment="1">
      <alignment horizontal="left" vertical="center" wrapText="1"/>
    </xf>
    <xf numFmtId="4" fontId="6" fillId="4" borderId="42" xfId="6" applyNumberFormat="1" applyFont="1" applyFill="1" applyBorder="1" applyAlignment="1">
      <alignment horizontal="right" vertical="center" wrapText="1"/>
    </xf>
    <xf numFmtId="4" fontId="3" fillId="3" borderId="28" xfId="6" applyNumberFormat="1" applyFont="1" applyFill="1" applyBorder="1" applyAlignment="1">
      <alignment horizontal="right" vertical="center" wrapText="1"/>
    </xf>
    <xf numFmtId="0" fontId="9" fillId="3" borderId="0" xfId="6" applyFill="1" applyAlignment="1">
      <alignment horizontal="left" vertical="top"/>
    </xf>
    <xf numFmtId="0" fontId="6" fillId="4" borderId="31" xfId="6" applyFont="1" applyFill="1" applyBorder="1" applyAlignment="1">
      <alignment horizontal="center" vertical="center" wrapText="1"/>
    </xf>
    <xf numFmtId="0" fontId="6" fillId="4" borderId="32" xfId="6" applyFont="1" applyFill="1" applyBorder="1" applyAlignment="1">
      <alignment horizontal="center" vertical="center" wrapText="1"/>
    </xf>
    <xf numFmtId="0" fontId="6" fillId="4" borderId="33" xfId="6" applyFont="1" applyFill="1" applyBorder="1" applyAlignment="1">
      <alignment horizontal="center" vertical="center" wrapText="1"/>
    </xf>
    <xf numFmtId="0" fontId="23" fillId="5" borderId="14" xfId="6" applyFont="1" applyFill="1" applyBorder="1" applyAlignment="1">
      <alignment vertical="center" wrapText="1"/>
    </xf>
    <xf numFmtId="0" fontId="23" fillId="5" borderId="2" xfId="6" applyFont="1" applyFill="1" applyBorder="1" applyAlignment="1">
      <alignment vertical="center" wrapText="1"/>
    </xf>
    <xf numFmtId="0" fontId="23" fillId="5" borderId="11" xfId="6" applyFont="1" applyFill="1" applyBorder="1" applyAlignment="1">
      <alignment vertical="center" wrapText="1"/>
    </xf>
    <xf numFmtId="164" fontId="26" fillId="3" borderId="29" xfId="6" applyNumberFormat="1" applyFont="1" applyFill="1" applyBorder="1" applyAlignment="1">
      <alignment horizontal="left" vertical="center" wrapText="1"/>
    </xf>
    <xf numFmtId="164" fontId="27" fillId="3" borderId="5" xfId="6" applyNumberFormat="1" applyFont="1" applyFill="1" applyBorder="1" applyAlignment="1" applyProtection="1">
      <alignment horizontal="right" vertical="center" wrapText="1"/>
      <protection locked="0"/>
    </xf>
    <xf numFmtId="164" fontId="27" fillId="3" borderId="5" xfId="6" applyNumberFormat="1" applyFont="1" applyFill="1" applyBorder="1" applyAlignment="1">
      <alignment horizontal="right" vertical="center" wrapText="1"/>
    </xf>
    <xf numFmtId="164" fontId="27" fillId="3" borderId="28" xfId="6" applyNumberFormat="1" applyFont="1" applyFill="1" applyBorder="1" applyAlignment="1">
      <alignment horizontal="right" vertical="center" wrapText="1"/>
    </xf>
    <xf numFmtId="164" fontId="26" fillId="3" borderId="36" xfId="6" applyNumberFormat="1" applyFont="1" applyFill="1" applyBorder="1" applyAlignment="1">
      <alignment horizontal="left" vertical="center" wrapText="1"/>
    </xf>
    <xf numFmtId="164" fontId="27" fillId="3" borderId="4" xfId="6" applyNumberFormat="1" applyFont="1" applyFill="1" applyBorder="1" applyAlignment="1" applyProtection="1">
      <alignment horizontal="right" vertical="center" wrapText="1"/>
      <protection locked="0"/>
    </xf>
    <xf numFmtId="164" fontId="27" fillId="3" borderId="4" xfId="6" applyNumberFormat="1" applyFont="1" applyFill="1" applyBorder="1" applyAlignment="1">
      <alignment horizontal="right" vertical="center" wrapText="1"/>
    </xf>
    <xf numFmtId="164" fontId="27" fillId="3" borderId="30" xfId="6" applyNumberFormat="1" applyFont="1" applyFill="1" applyBorder="1" applyAlignment="1">
      <alignment horizontal="right" vertical="center" wrapText="1"/>
    </xf>
    <xf numFmtId="164" fontId="30" fillId="9" borderId="29" xfId="6" applyNumberFormat="1" applyFont="1" applyFill="1" applyBorder="1" applyAlignment="1">
      <alignment horizontal="right" vertical="center" wrapText="1"/>
    </xf>
    <xf numFmtId="164" fontId="31" fillId="9" borderId="5" xfId="6" applyNumberFormat="1" applyFont="1" applyFill="1" applyBorder="1" applyAlignment="1">
      <alignment horizontal="right" vertical="center" wrapText="1"/>
    </xf>
    <xf numFmtId="164" fontId="31" fillId="9" borderId="28" xfId="6" applyNumberFormat="1" applyFont="1" applyFill="1" applyBorder="1" applyAlignment="1">
      <alignment horizontal="right" vertical="center" wrapText="1"/>
    </xf>
    <xf numFmtId="0" fontId="32" fillId="3" borderId="0" xfId="6" applyFont="1" applyFill="1" applyAlignment="1">
      <alignment horizontal="left" vertical="top"/>
    </xf>
    <xf numFmtId="164" fontId="27" fillId="3" borderId="40" xfId="6" applyNumberFormat="1" applyFont="1" applyFill="1" applyBorder="1" applyAlignment="1">
      <alignment horizontal="left" vertical="center" wrapText="1"/>
    </xf>
    <xf numFmtId="164" fontId="27" fillId="3" borderId="13" xfId="6" applyNumberFormat="1" applyFont="1" applyFill="1" applyBorder="1" applyAlignment="1" applyProtection="1">
      <alignment horizontal="right" vertical="center" wrapText="1"/>
      <protection locked="0"/>
    </xf>
    <xf numFmtId="164" fontId="27" fillId="3" borderId="13" xfId="6" applyNumberFormat="1" applyFont="1" applyFill="1" applyBorder="1" applyAlignment="1">
      <alignment horizontal="right" vertical="center" wrapText="1"/>
    </xf>
    <xf numFmtId="164" fontId="27" fillId="3" borderId="34" xfId="6" applyNumberFormat="1" applyFont="1" applyFill="1" applyBorder="1" applyAlignment="1">
      <alignment horizontal="right" vertical="center" wrapText="1"/>
    </xf>
    <xf numFmtId="164" fontId="27" fillId="3" borderId="36" xfId="6" applyNumberFormat="1" applyFont="1" applyFill="1" applyBorder="1" applyAlignment="1">
      <alignment horizontal="left" vertical="center" wrapText="1"/>
    </xf>
    <xf numFmtId="164" fontId="31" fillId="9" borderId="29" xfId="6" applyNumberFormat="1" applyFont="1" applyFill="1" applyBorder="1" applyAlignment="1">
      <alignment horizontal="right" vertical="center" wrapText="1"/>
    </xf>
    <xf numFmtId="164" fontId="27" fillId="0" borderId="40" xfId="6" applyNumberFormat="1" applyFont="1" applyBorder="1" applyAlignment="1">
      <alignment horizontal="left" vertical="center" wrapText="1"/>
    </xf>
    <xf numFmtId="164" fontId="27" fillId="0" borderId="13" xfId="6" applyNumberFormat="1" applyFont="1" applyBorder="1" applyAlignment="1" applyProtection="1">
      <alignment horizontal="right" vertical="center" wrapText="1"/>
      <protection locked="0"/>
    </xf>
    <xf numFmtId="164" fontId="27" fillId="0" borderId="13" xfId="6" applyNumberFormat="1" applyFont="1" applyBorder="1" applyAlignment="1">
      <alignment horizontal="right" vertical="center" wrapText="1"/>
    </xf>
    <xf numFmtId="164" fontId="27" fillId="0" borderId="34" xfId="6" applyNumberFormat="1" applyFont="1" applyBorder="1" applyAlignment="1">
      <alignment horizontal="right" vertical="center" wrapText="1"/>
    </xf>
    <xf numFmtId="164" fontId="27" fillId="0" borderId="36" xfId="6" applyNumberFormat="1" applyFont="1" applyBorder="1" applyAlignment="1">
      <alignment horizontal="left" vertical="center" wrapText="1"/>
    </xf>
    <xf numFmtId="164" fontId="27" fillId="0" borderId="4" xfId="6" applyNumberFormat="1" applyFont="1" applyBorder="1" applyAlignment="1" applyProtection="1">
      <alignment horizontal="right" vertical="center" wrapText="1"/>
      <protection locked="0"/>
    </xf>
    <xf numFmtId="164" fontId="27" fillId="0" borderId="4" xfId="6" applyNumberFormat="1" applyFont="1" applyBorder="1" applyAlignment="1">
      <alignment horizontal="right" vertical="center" wrapText="1"/>
    </xf>
    <xf numFmtId="164" fontId="27" fillId="0" borderId="30" xfId="6" applyNumberFormat="1" applyFont="1" applyBorder="1" applyAlignment="1">
      <alignment horizontal="right" vertical="center" wrapText="1"/>
    </xf>
    <xf numFmtId="164" fontId="27" fillId="0" borderId="40" xfId="6" quotePrefix="1" applyNumberFormat="1" applyFont="1" applyBorder="1" applyAlignment="1">
      <alignment horizontal="left" vertical="center" wrapText="1"/>
    </xf>
    <xf numFmtId="164" fontId="27" fillId="0" borderId="29" xfId="6" quotePrefix="1" applyNumberFormat="1" applyFont="1" applyBorder="1" applyAlignment="1">
      <alignment horizontal="left" vertical="center" wrapText="1"/>
    </xf>
    <xf numFmtId="164" fontId="27" fillId="0" borderId="5" xfId="6" applyNumberFormat="1" applyFont="1" applyBorder="1" applyAlignment="1" applyProtection="1">
      <alignment horizontal="right" vertical="center" wrapText="1"/>
      <protection locked="0"/>
    </xf>
    <xf numFmtId="164" fontId="27" fillId="0" borderId="5" xfId="6" applyNumberFormat="1" applyFont="1" applyBorder="1" applyAlignment="1">
      <alignment horizontal="right" vertical="center" wrapText="1"/>
    </xf>
    <xf numFmtId="164" fontId="27" fillId="0" borderId="28" xfId="6" applyNumberFormat="1" applyFont="1" applyBorder="1" applyAlignment="1">
      <alignment horizontal="right" vertical="center" wrapText="1"/>
    </xf>
    <xf numFmtId="164" fontId="27" fillId="0" borderId="36" xfId="6" quotePrefix="1" applyNumberFormat="1" applyFont="1" applyBorder="1" applyAlignment="1">
      <alignment horizontal="left" vertical="center" wrapText="1"/>
    </xf>
    <xf numFmtId="164" fontId="33" fillId="0" borderId="29" xfId="6" quotePrefix="1" applyNumberFormat="1" applyFont="1" applyBorder="1" applyAlignment="1">
      <alignment horizontal="left" vertical="center" wrapText="1"/>
    </xf>
    <xf numFmtId="164" fontId="31" fillId="9" borderId="29" xfId="6" quotePrefix="1" applyNumberFormat="1" applyFont="1" applyFill="1" applyBorder="1" applyAlignment="1">
      <alignment horizontal="right" vertical="center" wrapText="1"/>
    </xf>
    <xf numFmtId="164" fontId="33" fillId="3" borderId="40" xfId="6" applyNumberFormat="1" applyFont="1" applyFill="1" applyBorder="1" applyAlignment="1">
      <alignment horizontal="left" vertical="center" wrapText="1"/>
    </xf>
    <xf numFmtId="164" fontId="33" fillId="3" borderId="29" xfId="6" applyNumberFormat="1" applyFont="1" applyFill="1" applyBorder="1" applyAlignment="1">
      <alignment horizontal="left" vertical="center" wrapText="1"/>
    </xf>
    <xf numFmtId="164" fontId="27" fillId="3" borderId="29" xfId="6" applyNumberFormat="1" applyFont="1" applyFill="1" applyBorder="1" applyAlignment="1">
      <alignment horizontal="left" vertical="center" wrapText="1"/>
    </xf>
    <xf numFmtId="164" fontId="2" fillId="6" borderId="31" xfId="6" applyNumberFormat="1" applyFont="1" applyFill="1" applyBorder="1" applyAlignment="1">
      <alignment horizontal="left" vertical="center" wrapText="1"/>
    </xf>
    <xf numFmtId="164" fontId="24" fillId="6" borderId="32" xfId="6" applyNumberFormat="1" applyFont="1" applyFill="1" applyBorder="1" applyAlignment="1">
      <alignment horizontal="right" vertical="center" wrapText="1"/>
    </xf>
    <xf numFmtId="164" fontId="24" fillId="6" borderId="33" xfId="6" applyNumberFormat="1" applyFont="1" applyFill="1" applyBorder="1" applyAlignment="1">
      <alignment horizontal="right" vertical="center" wrapText="1"/>
    </xf>
    <xf numFmtId="0" fontId="18" fillId="3" borderId="0" xfId="6" applyFont="1" applyFill="1" applyAlignment="1">
      <alignment horizontal="left" vertical="top"/>
    </xf>
    <xf numFmtId="164" fontId="27" fillId="3" borderId="5" xfId="6" applyNumberFormat="1" applyFont="1" applyFill="1" applyBorder="1" applyAlignment="1" applyProtection="1">
      <alignment horizontal="right" vertical="center"/>
      <protection locked="0"/>
    </xf>
    <xf numFmtId="164" fontId="27" fillId="3" borderId="29" xfId="6" applyNumberFormat="1" applyFont="1" applyFill="1" applyBorder="1" applyAlignment="1">
      <alignment horizontal="left" vertical="center"/>
    </xf>
    <xf numFmtId="164" fontId="34" fillId="9" borderId="29" xfId="6" applyNumberFormat="1" applyFont="1" applyFill="1" applyBorder="1" applyAlignment="1">
      <alignment horizontal="right" vertical="center" wrapText="1"/>
    </xf>
    <xf numFmtId="164" fontId="31" fillId="9" borderId="40" xfId="6" applyNumberFormat="1" applyFont="1" applyFill="1" applyBorder="1" applyAlignment="1">
      <alignment horizontal="right" vertical="center" wrapText="1"/>
    </xf>
    <xf numFmtId="164" fontId="31" fillId="9" borderId="13" xfId="6" applyNumberFormat="1" applyFont="1" applyFill="1" applyBorder="1" applyAlignment="1">
      <alignment horizontal="right" vertical="center" wrapText="1"/>
    </xf>
    <xf numFmtId="164" fontId="31" fillId="9" borderId="34" xfId="6" applyNumberFormat="1" applyFont="1" applyFill="1" applyBorder="1" applyAlignment="1">
      <alignment horizontal="right" vertical="center" wrapText="1"/>
    </xf>
    <xf numFmtId="164" fontId="23" fillId="6" borderId="31" xfId="6" applyNumberFormat="1" applyFont="1" applyFill="1" applyBorder="1" applyAlignment="1">
      <alignment horizontal="left" vertical="center" wrapText="1"/>
    </xf>
    <xf numFmtId="164" fontId="23" fillId="6" borderId="32" xfId="6" applyNumberFormat="1" applyFont="1" applyFill="1" applyBorder="1" applyAlignment="1" applyProtection="1">
      <alignment horizontal="right" vertical="center" wrapText="1"/>
      <protection locked="0"/>
    </xf>
    <xf numFmtId="164" fontId="23" fillId="6" borderId="32" xfId="6" applyNumberFormat="1" applyFont="1" applyFill="1" applyBorder="1" applyAlignment="1">
      <alignment horizontal="right" vertical="center" wrapText="1"/>
    </xf>
    <xf numFmtId="164" fontId="23" fillId="6" borderId="33" xfId="6" applyNumberFormat="1" applyFont="1" applyFill="1" applyBorder="1" applyAlignment="1">
      <alignment horizontal="right" vertical="center" wrapText="1"/>
    </xf>
    <xf numFmtId="0" fontId="18" fillId="3" borderId="0" xfId="6" applyFont="1" applyFill="1" applyAlignment="1">
      <alignment horizontal="right" vertical="top"/>
    </xf>
    <xf numFmtId="164" fontId="35" fillId="3" borderId="40" xfId="6" applyNumberFormat="1" applyFont="1" applyFill="1" applyBorder="1" applyAlignment="1">
      <alignment horizontal="left" vertical="center" wrapText="1"/>
    </xf>
    <xf numFmtId="164" fontId="35" fillId="3" borderId="29" xfId="6" applyNumberFormat="1" applyFont="1" applyFill="1" applyBorder="1" applyAlignment="1">
      <alignment horizontal="left" vertical="center" wrapText="1"/>
    </xf>
    <xf numFmtId="164" fontId="36" fillId="3" borderId="29" xfId="6" applyNumberFormat="1" applyFont="1" applyFill="1" applyBorder="1" applyAlignment="1">
      <alignment horizontal="left" vertical="center" wrapText="1"/>
    </xf>
    <xf numFmtId="164" fontId="3" fillId="3" borderId="36" xfId="6" applyNumberFormat="1" applyFont="1" applyFill="1" applyBorder="1" applyAlignment="1">
      <alignment horizontal="left" vertical="center" wrapText="1"/>
    </xf>
    <xf numFmtId="0" fontId="6" fillId="4" borderId="49" xfId="6" applyFont="1" applyFill="1" applyBorder="1" applyAlignment="1">
      <alignment horizontal="center" vertical="center" wrapText="1"/>
    </xf>
    <xf numFmtId="164" fontId="3" fillId="3" borderId="29" xfId="6" applyNumberFormat="1" applyFont="1" applyFill="1" applyBorder="1" applyAlignment="1">
      <alignment horizontal="left" vertical="center" wrapText="1"/>
    </xf>
    <xf numFmtId="164" fontId="27" fillId="8" borderId="5" xfId="6" applyNumberFormat="1" applyFont="1" applyFill="1" applyBorder="1" applyAlignment="1">
      <alignment horizontal="right" vertical="center" wrapText="1"/>
    </xf>
    <xf numFmtId="164" fontId="27" fillId="3" borderId="35" xfId="6" applyNumberFormat="1" applyFont="1" applyFill="1" applyBorder="1" applyAlignment="1">
      <alignment horizontal="right" vertical="center" wrapText="1"/>
    </xf>
    <xf numFmtId="164" fontId="27" fillId="8" borderId="4" xfId="6" applyNumberFormat="1" applyFont="1" applyFill="1" applyBorder="1" applyAlignment="1">
      <alignment horizontal="right" vertical="center" wrapText="1"/>
    </xf>
    <xf numFmtId="164" fontId="27" fillId="3" borderId="50" xfId="6" applyNumberFormat="1" applyFont="1" applyFill="1" applyBorder="1" applyAlignment="1">
      <alignment horizontal="right" vertical="center" wrapText="1"/>
    </xf>
    <xf numFmtId="164" fontId="24" fillId="6" borderId="31" xfId="6" applyNumberFormat="1" applyFont="1" applyFill="1" applyBorder="1" applyAlignment="1">
      <alignment vertical="center" wrapText="1"/>
    </xf>
    <xf numFmtId="164" fontId="3" fillId="8" borderId="4" xfId="6" applyNumberFormat="1" applyFont="1" applyFill="1" applyBorder="1" applyAlignment="1">
      <alignment horizontal="right" vertical="center" wrapText="1"/>
    </xf>
    <xf numFmtId="164" fontId="33" fillId="0" borderId="5" xfId="6" applyNumberFormat="1" applyFont="1" applyBorder="1" applyAlignment="1" applyProtection="1">
      <alignment horizontal="right" vertical="center" wrapText="1"/>
      <protection locked="0"/>
    </xf>
    <xf numFmtId="164" fontId="33" fillId="0" borderId="5" xfId="6" applyNumberFormat="1" applyFont="1" applyBorder="1" applyAlignment="1">
      <alignment horizontal="right" vertical="center" wrapText="1"/>
    </xf>
    <xf numFmtId="164" fontId="33" fillId="0" borderId="28" xfId="6" applyNumberFormat="1" applyFont="1" applyBorder="1" applyAlignment="1">
      <alignment horizontal="right" vertical="center" wrapText="1"/>
    </xf>
    <xf numFmtId="164" fontId="33" fillId="3" borderId="5" xfId="6" applyNumberFormat="1" applyFont="1" applyFill="1" applyBorder="1" applyAlignment="1" applyProtection="1">
      <alignment horizontal="right" vertical="center" wrapText="1"/>
      <protection locked="0"/>
    </xf>
    <xf numFmtId="164" fontId="33" fillId="3" borderId="5" xfId="6" applyNumberFormat="1" applyFont="1" applyFill="1" applyBorder="1" applyAlignment="1">
      <alignment horizontal="right" vertical="center" wrapText="1"/>
    </xf>
    <xf numFmtId="164" fontId="33" fillId="3" borderId="28" xfId="6" applyNumberFormat="1" applyFont="1" applyFill="1" applyBorder="1" applyAlignment="1">
      <alignment horizontal="right" vertical="center" wrapText="1"/>
    </xf>
    <xf numFmtId="164" fontId="31" fillId="9" borderId="5" xfId="6" applyNumberFormat="1" applyFont="1" applyFill="1" applyBorder="1" applyAlignment="1">
      <alignment vertical="center"/>
    </xf>
    <xf numFmtId="164" fontId="31" fillId="9" borderId="28" xfId="6" applyNumberFormat="1" applyFont="1" applyFill="1" applyBorder="1" applyAlignment="1">
      <alignment vertical="center"/>
    </xf>
    <xf numFmtId="164" fontId="3" fillId="3" borderId="5" xfId="6" applyNumberFormat="1" applyFont="1" applyFill="1" applyBorder="1" applyAlignment="1" applyProtection="1">
      <alignment horizontal="right" vertical="center" wrapText="1"/>
      <protection locked="0"/>
    </xf>
    <xf numFmtId="164" fontId="3" fillId="3" borderId="5" xfId="6" applyNumberFormat="1" applyFont="1" applyFill="1" applyBorder="1" applyAlignment="1">
      <alignment horizontal="right" vertical="center" wrapText="1"/>
    </xf>
    <xf numFmtId="164" fontId="3" fillId="3" borderId="28" xfId="6" applyNumberFormat="1" applyFont="1" applyFill="1" applyBorder="1" applyAlignment="1">
      <alignment horizontal="right" vertical="center" wrapText="1"/>
    </xf>
    <xf numFmtId="164" fontId="3" fillId="0" borderId="36" xfId="6" applyNumberFormat="1" applyFont="1" applyBorder="1" applyAlignment="1">
      <alignment horizontal="left" vertical="center" wrapText="1"/>
    </xf>
    <xf numFmtId="164" fontId="6" fillId="4" borderId="31" xfId="6" applyNumberFormat="1" applyFont="1" applyFill="1" applyBorder="1" applyAlignment="1">
      <alignment horizontal="center" vertical="center" wrapText="1"/>
    </xf>
    <xf numFmtId="164" fontId="2" fillId="5" borderId="40" xfId="6" applyNumberFormat="1" applyFont="1" applyFill="1" applyBorder="1" applyAlignment="1">
      <alignment horizontal="left" vertical="center" wrapText="1"/>
    </xf>
    <xf numFmtId="164" fontId="2" fillId="5" borderId="13" xfId="6" applyNumberFormat="1" applyFont="1" applyFill="1" applyBorder="1" applyAlignment="1">
      <alignment horizontal="right" vertical="center" wrapText="1"/>
    </xf>
    <xf numFmtId="164" fontId="2" fillId="5" borderId="34" xfId="6" applyNumberFormat="1" applyFont="1" applyFill="1" applyBorder="1" applyAlignment="1">
      <alignment horizontal="right" vertical="center" wrapText="1"/>
    </xf>
    <xf numFmtId="164" fontId="31" fillId="9" borderId="5" xfId="6" applyNumberFormat="1" applyFont="1" applyFill="1" applyBorder="1" applyAlignment="1">
      <alignment horizontal="right" vertical="center"/>
    </xf>
    <xf numFmtId="164" fontId="31" fillId="9" borderId="28" xfId="6" applyNumberFormat="1" applyFont="1" applyFill="1" applyBorder="1" applyAlignment="1">
      <alignment horizontal="right" vertical="center"/>
    </xf>
    <xf numFmtId="164" fontId="36" fillId="3" borderId="5" xfId="6" applyNumberFormat="1" applyFont="1" applyFill="1" applyBorder="1" applyAlignment="1" applyProtection="1">
      <alignment horizontal="right" vertical="center" wrapText="1"/>
      <protection locked="0"/>
    </xf>
    <xf numFmtId="0" fontId="12" fillId="3" borderId="0" xfId="6" applyFont="1" applyFill="1" applyAlignment="1">
      <alignment horizontal="left" vertical="top"/>
    </xf>
    <xf numFmtId="164" fontId="23" fillId="6" borderId="51" xfId="6" applyNumberFormat="1" applyFont="1" applyFill="1" applyBorder="1" applyAlignment="1">
      <alignment horizontal="left" vertical="center" wrapText="1"/>
    </xf>
    <xf numFmtId="164" fontId="2" fillId="6" borderId="52" xfId="6" applyNumberFormat="1" applyFont="1" applyFill="1" applyBorder="1" applyAlignment="1">
      <alignment horizontal="right" vertical="center" wrapText="1"/>
    </xf>
    <xf numFmtId="164" fontId="24" fillId="6" borderId="52" xfId="6" applyNumberFormat="1" applyFont="1" applyFill="1" applyBorder="1" applyAlignment="1">
      <alignment horizontal="right" vertical="center" wrapText="1"/>
    </xf>
    <xf numFmtId="164" fontId="24" fillId="6" borderId="53" xfId="6" applyNumberFormat="1" applyFont="1" applyFill="1" applyBorder="1" applyAlignment="1">
      <alignment horizontal="right" vertical="center" wrapText="1"/>
    </xf>
    <xf numFmtId="0" fontId="6" fillId="4" borderId="54" xfId="6" applyFont="1" applyFill="1" applyBorder="1" applyAlignment="1">
      <alignment horizontal="center" vertical="center" wrapText="1"/>
    </xf>
    <xf numFmtId="0" fontId="27" fillId="3" borderId="0" xfId="6" applyFont="1" applyFill="1" applyAlignment="1">
      <alignment horizontal="left" vertical="top"/>
    </xf>
    <xf numFmtId="0" fontId="26" fillId="3" borderId="29" xfId="6" applyFont="1" applyFill="1" applyBorder="1" applyAlignment="1">
      <alignment horizontal="right" vertical="center" wrapText="1"/>
    </xf>
    <xf numFmtId="0" fontId="3" fillId="3" borderId="29" xfId="6" applyFont="1" applyFill="1" applyBorder="1" applyAlignment="1">
      <alignment horizontal="right" vertical="center" wrapText="1"/>
    </xf>
    <xf numFmtId="167" fontId="27" fillId="8" borderId="5" xfId="6" applyNumberFormat="1" applyFont="1" applyFill="1" applyBorder="1" applyAlignment="1">
      <alignment horizontal="right" vertical="center" wrapText="1"/>
    </xf>
    <xf numFmtId="167" fontId="27" fillId="3" borderId="5" xfId="6" applyNumberFormat="1" applyFont="1" applyFill="1" applyBorder="1" applyAlignment="1">
      <alignment horizontal="right" vertical="center" wrapText="1"/>
    </xf>
    <xf numFmtId="167" fontId="27" fillId="3" borderId="28" xfId="6" applyNumberFormat="1" applyFont="1" applyFill="1" applyBorder="1" applyAlignment="1">
      <alignment horizontal="right" vertical="center" wrapText="1"/>
    </xf>
    <xf numFmtId="0" fontId="3" fillId="3" borderId="58" xfId="6" applyFont="1" applyFill="1" applyBorder="1" applyAlignment="1">
      <alignment horizontal="right" vertical="center" wrapText="1"/>
    </xf>
    <xf numFmtId="167" fontId="27" fillId="8" borderId="59" xfId="6" applyNumberFormat="1" applyFont="1" applyFill="1" applyBorder="1" applyAlignment="1">
      <alignment horizontal="right" vertical="center" wrapText="1"/>
    </xf>
    <xf numFmtId="167" fontId="27" fillId="3" borderId="59" xfId="6" applyNumberFormat="1" applyFont="1" applyFill="1" applyBorder="1" applyAlignment="1">
      <alignment horizontal="right" vertical="center" wrapText="1"/>
    </xf>
    <xf numFmtId="167" fontId="27" fillId="3" borderId="60" xfId="6" applyNumberFormat="1" applyFont="1" applyFill="1" applyBorder="1" applyAlignment="1">
      <alignment horizontal="right" vertical="center" wrapText="1"/>
    </xf>
    <xf numFmtId="0" fontId="21" fillId="3" borderId="0" xfId="6" applyFont="1" applyFill="1" applyAlignment="1">
      <alignment horizontal="left" vertical="top"/>
    </xf>
    <xf numFmtId="0" fontId="24" fillId="6" borderId="29" xfId="6" applyFont="1" applyFill="1" applyBorder="1" applyAlignment="1">
      <alignment horizontal="center" vertical="center" wrapText="1"/>
    </xf>
    <xf numFmtId="167" fontId="3" fillId="3" borderId="5" xfId="5" applyNumberFormat="1" applyFont="1" applyFill="1" applyBorder="1" applyAlignment="1" applyProtection="1">
      <alignment horizontal="right" vertical="center" wrapText="1"/>
      <protection locked="0"/>
    </xf>
    <xf numFmtId="167" fontId="27" fillId="3" borderId="5" xfId="5" applyNumberFormat="1" applyFont="1" applyFill="1" applyBorder="1" applyAlignment="1" applyProtection="1">
      <alignment horizontal="right" vertical="center" wrapText="1"/>
      <protection locked="0"/>
    </xf>
    <xf numFmtId="167" fontId="27" fillId="3" borderId="5" xfId="5" applyNumberFormat="1" applyFont="1" applyFill="1" applyBorder="1" applyAlignment="1">
      <alignment horizontal="right" vertical="center" wrapText="1"/>
    </xf>
    <xf numFmtId="167" fontId="27" fillId="3" borderId="28" xfId="5" applyNumberFormat="1" applyFont="1" applyFill="1" applyBorder="1" applyAlignment="1">
      <alignment horizontal="right" vertical="center" wrapText="1"/>
    </xf>
    <xf numFmtId="0" fontId="6" fillId="4" borderId="29" xfId="6" applyFont="1" applyFill="1" applyBorder="1" applyAlignment="1">
      <alignment horizontal="center" vertical="center" wrapText="1"/>
    </xf>
    <xf numFmtId="0" fontId="27" fillId="3" borderId="29" xfId="6" applyFont="1" applyFill="1" applyBorder="1" applyAlignment="1">
      <alignment horizontal="left" vertical="center"/>
    </xf>
    <xf numFmtId="4" fontId="3" fillId="8" borderId="5" xfId="5" applyNumberFormat="1" applyFont="1" applyFill="1" applyBorder="1" applyAlignment="1" applyProtection="1">
      <alignment horizontal="right" vertical="center" wrapText="1"/>
    </xf>
    <xf numFmtId="4" fontId="27" fillId="3" borderId="5" xfId="5" applyNumberFormat="1" applyFont="1" applyFill="1" applyBorder="1" applyAlignment="1">
      <alignment horizontal="right" vertical="center" wrapText="1"/>
    </xf>
    <xf numFmtId="4" fontId="27" fillId="3" borderId="28" xfId="5" applyNumberFormat="1" applyFont="1" applyFill="1" applyBorder="1" applyAlignment="1">
      <alignment horizontal="right" vertical="center" wrapText="1"/>
    </xf>
    <xf numFmtId="4" fontId="27" fillId="6" borderId="5" xfId="5" applyNumberFormat="1" applyFont="1" applyFill="1" applyBorder="1" applyAlignment="1">
      <alignment horizontal="right" vertical="center" wrapText="1"/>
    </xf>
    <xf numFmtId="4" fontId="27" fillId="6" borderId="28" xfId="5" applyNumberFormat="1" applyFont="1" applyFill="1" applyBorder="1" applyAlignment="1">
      <alignment horizontal="right" vertical="center" wrapText="1"/>
    </xf>
    <xf numFmtId="0" fontId="27" fillId="3" borderId="20" xfId="6" applyFont="1" applyFill="1" applyBorder="1" applyAlignment="1">
      <alignment horizontal="left" vertical="top"/>
    </xf>
    <xf numFmtId="0" fontId="27" fillId="3" borderId="48" xfId="6" applyFont="1" applyFill="1" applyBorder="1" applyAlignment="1">
      <alignment horizontal="left" vertical="top"/>
    </xf>
    <xf numFmtId="4" fontId="27" fillId="6" borderId="5" xfId="5" applyNumberFormat="1" applyFont="1" applyFill="1" applyBorder="1" applyAlignment="1" applyProtection="1">
      <alignment horizontal="right" vertical="center" wrapText="1"/>
    </xf>
    <xf numFmtId="0" fontId="24" fillId="6" borderId="58" xfId="6" applyFont="1" applyFill="1" applyBorder="1" applyAlignment="1">
      <alignment horizontal="center" vertical="center" wrapText="1"/>
    </xf>
    <xf numFmtId="4" fontId="27" fillId="6" borderId="59" xfId="5" applyNumberFormat="1" applyFont="1" applyFill="1" applyBorder="1" applyAlignment="1" applyProtection="1">
      <alignment horizontal="right" vertical="center" wrapText="1"/>
    </xf>
    <xf numFmtId="4" fontId="27" fillId="6" borderId="59" xfId="5" applyNumberFormat="1" applyFont="1" applyFill="1" applyBorder="1" applyAlignment="1">
      <alignment horizontal="right" vertical="center" wrapText="1"/>
    </xf>
    <xf numFmtId="4" fontId="27" fillId="6" borderId="60" xfId="5" applyNumberFormat="1" applyFont="1" applyFill="1" applyBorder="1" applyAlignment="1">
      <alignment horizontal="right" vertical="center" wrapText="1"/>
    </xf>
    <xf numFmtId="0" fontId="10" fillId="4" borderId="37" xfId="4" applyFont="1" applyFill="1" applyBorder="1" applyAlignment="1">
      <alignment horizontal="center" vertical="center" wrapText="1"/>
    </xf>
    <xf numFmtId="0" fontId="10" fillId="4" borderId="49" xfId="4" applyFont="1" applyFill="1" applyBorder="1" applyAlignment="1">
      <alignment horizontal="center" vertical="center" wrapText="1"/>
    </xf>
    <xf numFmtId="0" fontId="10" fillId="4" borderId="38" xfId="4" applyFont="1" applyFill="1" applyBorder="1" applyAlignment="1">
      <alignment horizontal="center" vertical="center" wrapText="1"/>
    </xf>
    <xf numFmtId="0" fontId="11" fillId="3" borderId="20" xfId="4" applyFont="1" applyFill="1" applyBorder="1" applyAlignment="1">
      <alignment horizontal="left" vertical="top"/>
    </xf>
    <xf numFmtId="0" fontId="11" fillId="3" borderId="48" xfId="4" applyFont="1" applyFill="1" applyBorder="1" applyAlignment="1">
      <alignment horizontal="left" vertical="top"/>
    </xf>
    <xf numFmtId="0" fontId="12" fillId="0" borderId="5" xfId="4" applyFont="1" applyBorder="1" applyAlignment="1" applyProtection="1">
      <alignment horizontal="center" vertical="center" wrapText="1"/>
      <protection locked="0"/>
    </xf>
    <xf numFmtId="0" fontId="14" fillId="3" borderId="20" xfId="4" applyFont="1" applyFill="1" applyBorder="1" applyAlignment="1">
      <alignment horizontal="left" vertical="center" wrapText="1"/>
    </xf>
    <xf numFmtId="0" fontId="14" fillId="3" borderId="48" xfId="4" applyFont="1" applyFill="1" applyBorder="1" applyAlignment="1">
      <alignment horizontal="left" vertical="top"/>
    </xf>
    <xf numFmtId="0" fontId="19" fillId="3" borderId="13" xfId="4" applyFont="1" applyFill="1" applyBorder="1" applyAlignment="1">
      <alignment horizontal="left" vertical="center" wrapText="1"/>
    </xf>
    <xf numFmtId="1" fontId="14" fillId="0" borderId="48" xfId="4" applyNumberFormat="1" applyFont="1" applyBorder="1" applyAlignment="1" applyProtection="1">
      <alignment horizontal="right" vertical="top"/>
      <protection locked="0"/>
    </xf>
    <xf numFmtId="0" fontId="11" fillId="3" borderId="20" xfId="4" applyFont="1" applyFill="1" applyBorder="1" applyAlignment="1">
      <alignment horizontal="left" vertical="center" wrapText="1"/>
    </xf>
    <xf numFmtId="0" fontId="11" fillId="0" borderId="48" xfId="4" applyFont="1" applyBorder="1" applyAlignment="1">
      <alignment horizontal="right" vertical="center"/>
    </xf>
    <xf numFmtId="3" fontId="11" fillId="0" borderId="28" xfId="4" applyNumberFormat="1" applyFont="1" applyBorder="1" applyAlignment="1" applyProtection="1">
      <alignment horizontal="right" vertical="center"/>
      <protection locked="0"/>
    </xf>
    <xf numFmtId="0" fontId="19" fillId="3" borderId="5" xfId="4" applyFont="1" applyFill="1" applyBorder="1" applyAlignment="1">
      <alignment horizontal="left" vertical="center" wrapText="1"/>
    </xf>
    <xf numFmtId="0" fontId="11" fillId="3" borderId="15" xfId="4" applyFont="1" applyFill="1" applyBorder="1" applyAlignment="1">
      <alignment horizontal="left" vertical="center" wrapText="1"/>
    </xf>
    <xf numFmtId="0" fontId="19" fillId="3" borderId="59" xfId="4" applyFont="1" applyFill="1" applyBorder="1" applyAlignment="1">
      <alignment horizontal="left" vertical="center" wrapText="1"/>
    </xf>
    <xf numFmtId="0" fontId="12" fillId="0" borderId="59" xfId="4" applyFont="1" applyBorder="1" applyAlignment="1" applyProtection="1">
      <alignment horizontal="center" vertical="center" wrapText="1"/>
      <protection locked="0"/>
    </xf>
    <xf numFmtId="3" fontId="11" fillId="0" borderId="60" xfId="4" applyNumberFormat="1" applyFont="1" applyBorder="1" applyAlignment="1" applyProtection="1">
      <alignment horizontal="right" vertical="center"/>
      <protection locked="0"/>
    </xf>
    <xf numFmtId="0" fontId="11" fillId="0" borderId="48" xfId="4" applyFont="1" applyBorder="1" applyAlignment="1">
      <alignment horizontal="left" vertical="top"/>
    </xf>
    <xf numFmtId="168" fontId="11" fillId="0" borderId="28" xfId="4" applyNumberFormat="1" applyFont="1" applyBorder="1" applyAlignment="1" applyProtection="1">
      <alignment horizontal="right" vertical="center"/>
      <protection locked="0"/>
    </xf>
    <xf numFmtId="168" fontId="11" fillId="0" borderId="60" xfId="4" applyNumberFormat="1" applyFont="1" applyBorder="1" applyAlignment="1" applyProtection="1">
      <alignment horizontal="right" vertical="center"/>
      <protection locked="0"/>
    </xf>
    <xf numFmtId="4" fontId="12" fillId="8" borderId="6" xfId="4" applyNumberFormat="1" applyFont="1" applyFill="1" applyBorder="1" applyAlignment="1">
      <alignment horizontal="right" vertical="center" wrapText="1"/>
    </xf>
    <xf numFmtId="4" fontId="11" fillId="3" borderId="0" xfId="4" applyNumberFormat="1" applyFont="1" applyFill="1" applyAlignment="1">
      <alignment horizontal="right" vertical="center" wrapText="1"/>
    </xf>
    <xf numFmtId="4" fontId="11" fillId="3" borderId="0" xfId="4" applyNumberFormat="1" applyFont="1" applyFill="1" applyAlignment="1">
      <alignment horizontal="right" vertical="top"/>
    </xf>
    <xf numFmtId="3" fontId="11" fillId="3" borderId="5" xfId="4" applyNumberFormat="1" applyFont="1" applyFill="1" applyBorder="1" applyProtection="1">
      <protection locked="0"/>
    </xf>
    <xf numFmtId="49" fontId="11" fillId="3" borderId="5" xfId="4" applyNumberFormat="1" applyFont="1" applyFill="1" applyBorder="1" applyProtection="1">
      <protection locked="0"/>
    </xf>
    <xf numFmtId="0" fontId="11" fillId="3" borderId="5" xfId="4" applyFont="1" applyFill="1" applyBorder="1" applyProtection="1">
      <protection locked="0"/>
    </xf>
    <xf numFmtId="0" fontId="14" fillId="3" borderId="5" xfId="4" applyFont="1" applyFill="1" applyBorder="1" applyAlignment="1" applyProtection="1">
      <alignment horizontal="left" vertical="center" wrapText="1"/>
      <protection locked="0"/>
    </xf>
    <xf numFmtId="49" fontId="11" fillId="3" borderId="5" xfId="4" applyNumberFormat="1" applyFont="1" applyFill="1" applyBorder="1" applyAlignment="1" applyProtection="1">
      <alignment vertical="center" wrapText="1"/>
      <protection locked="0"/>
    </xf>
    <xf numFmtId="0" fontId="14" fillId="3" borderId="0" xfId="4" applyFont="1" applyFill="1" applyAlignment="1" applyProtection="1">
      <alignment horizontal="left" vertical="center" wrapText="1"/>
      <protection locked="0"/>
    </xf>
    <xf numFmtId="168" fontId="11" fillId="3" borderId="0" xfId="4" applyNumberFormat="1" applyFont="1" applyFill="1" applyAlignment="1" applyProtection="1">
      <alignment vertical="center" wrapText="1"/>
      <protection locked="0"/>
    </xf>
    <xf numFmtId="4" fontId="27" fillId="3" borderId="28" xfId="6" applyNumberFormat="1" applyFont="1" applyFill="1" applyBorder="1" applyAlignment="1">
      <alignment horizontal="right" vertical="center" wrapText="1"/>
    </xf>
    <xf numFmtId="0" fontId="24" fillId="3" borderId="29" xfId="6" applyFont="1" applyFill="1" applyBorder="1" applyAlignment="1">
      <alignment horizontal="center" vertical="center" wrapText="1"/>
    </xf>
    <xf numFmtId="4" fontId="3" fillId="3" borderId="29" xfId="6" applyNumberFormat="1" applyFont="1" applyFill="1" applyBorder="1" applyAlignment="1">
      <alignment horizontal="left" vertical="center" wrapText="1"/>
    </xf>
    <xf numFmtId="4" fontId="27" fillId="8" borderId="5" xfId="6" applyNumberFormat="1" applyFont="1" applyFill="1" applyBorder="1" applyAlignment="1" applyProtection="1">
      <alignment horizontal="right" vertical="center"/>
      <protection locked="0"/>
    </xf>
    <xf numFmtId="4" fontId="27" fillId="8" borderId="5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5" xfId="6" applyNumberFormat="1" applyFont="1" applyFill="1" applyBorder="1" applyAlignment="1">
      <alignment vertical="top" wrapText="1"/>
    </xf>
    <xf numFmtId="4" fontId="27" fillId="3" borderId="28" xfId="6" applyNumberFormat="1" applyFont="1" applyFill="1" applyBorder="1" applyAlignment="1">
      <alignment vertical="top" wrapText="1"/>
    </xf>
    <xf numFmtId="4" fontId="3" fillId="0" borderId="29" xfId="6" applyNumberFormat="1" applyFont="1" applyBorder="1" applyAlignment="1">
      <alignment horizontal="left" vertical="center" wrapText="1"/>
    </xf>
    <xf numFmtId="4" fontId="26" fillId="3" borderId="29" xfId="6" applyNumberFormat="1" applyFont="1" applyFill="1" applyBorder="1" applyAlignment="1">
      <alignment horizontal="left" vertical="center" wrapText="1"/>
    </xf>
    <xf numFmtId="4" fontId="3" fillId="8" borderId="5" xfId="6" applyNumberFormat="1" applyFont="1" applyFill="1" applyBorder="1" applyAlignment="1" applyProtection="1">
      <alignment horizontal="right" vertical="center" wrapText="1"/>
      <protection locked="0"/>
    </xf>
    <xf numFmtId="4" fontId="3" fillId="3" borderId="36" xfId="6" applyNumberFormat="1" applyFont="1" applyFill="1" applyBorder="1" applyAlignment="1">
      <alignment horizontal="left" vertical="center" wrapText="1"/>
    </xf>
    <xf numFmtId="4" fontId="3" fillId="3" borderId="4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4" xfId="6" applyNumberFormat="1" applyFont="1" applyFill="1" applyBorder="1" applyAlignment="1">
      <alignment vertical="top" wrapText="1"/>
    </xf>
    <xf numFmtId="4" fontId="27" fillId="3" borderId="30" xfId="6" applyNumberFormat="1" applyFont="1" applyFill="1" applyBorder="1" applyAlignment="1">
      <alignment vertical="top" wrapText="1"/>
    </xf>
    <xf numFmtId="4" fontId="23" fillId="6" borderId="31" xfId="6" applyNumberFormat="1" applyFont="1" applyFill="1" applyBorder="1" applyAlignment="1">
      <alignment horizontal="left" vertical="center" wrapText="1"/>
    </xf>
    <xf numFmtId="4" fontId="24" fillId="6" borderId="32" xfId="6" applyNumberFormat="1" applyFont="1" applyFill="1" applyBorder="1" applyAlignment="1">
      <alignment vertical="center" wrapText="1"/>
    </xf>
    <xf numFmtId="4" fontId="24" fillId="6" borderId="33" xfId="6" applyNumberFormat="1" applyFont="1" applyFill="1" applyBorder="1" applyAlignment="1">
      <alignment vertical="center" wrapText="1"/>
    </xf>
    <xf numFmtId="4" fontId="26" fillId="3" borderId="40" xfId="6" applyNumberFormat="1" applyFont="1" applyFill="1" applyBorder="1" applyAlignment="1">
      <alignment horizontal="left" vertical="center" wrapText="1"/>
    </xf>
    <xf numFmtId="4" fontId="3" fillId="8" borderId="13" xfId="6" applyNumberFormat="1" applyFont="1" applyFill="1" applyBorder="1" applyAlignment="1" applyProtection="1">
      <alignment horizontal="right" vertical="center" wrapText="1"/>
      <protection locked="0"/>
    </xf>
    <xf numFmtId="4" fontId="27" fillId="8" borderId="13" xfId="6" applyNumberFormat="1" applyFont="1" applyFill="1" applyBorder="1" applyAlignment="1" applyProtection="1">
      <alignment horizontal="right" vertical="center" wrapText="1"/>
      <protection locked="0"/>
    </xf>
    <xf numFmtId="4" fontId="27" fillId="3" borderId="13" xfId="6" applyNumberFormat="1" applyFont="1" applyFill="1" applyBorder="1" applyAlignment="1">
      <alignment vertical="top" wrapText="1"/>
    </xf>
    <xf numFmtId="4" fontId="27" fillId="3" borderId="34" xfId="6" applyNumberFormat="1" applyFont="1" applyFill="1" applyBorder="1" applyAlignment="1">
      <alignment vertical="top" wrapText="1"/>
    </xf>
    <xf numFmtId="4" fontId="3" fillId="3" borderId="40" xfId="6" applyNumberFormat="1" applyFont="1" applyFill="1" applyBorder="1" applyAlignment="1">
      <alignment horizontal="left" vertical="center" wrapText="1"/>
    </xf>
    <xf numFmtId="4" fontId="3" fillId="8" borderId="13" xfId="6" applyNumberFormat="1" applyFont="1" applyFill="1" applyBorder="1" applyAlignment="1">
      <alignment horizontal="right" vertical="center" wrapText="1"/>
    </xf>
    <xf numFmtId="4" fontId="27" fillId="8" borderId="13" xfId="6" applyNumberFormat="1" applyFont="1" applyFill="1" applyBorder="1" applyAlignment="1">
      <alignment horizontal="right" vertical="center" wrapText="1"/>
    </xf>
    <xf numFmtId="4" fontId="3" fillId="8" borderId="5" xfId="6" applyNumberFormat="1" applyFont="1" applyFill="1" applyBorder="1" applyAlignment="1">
      <alignment horizontal="right" vertical="center" wrapText="1"/>
    </xf>
    <xf numFmtId="4" fontId="23" fillId="6" borderId="36" xfId="6" applyNumberFormat="1" applyFont="1" applyFill="1" applyBorder="1" applyAlignment="1">
      <alignment horizontal="left" vertical="center" wrapText="1"/>
    </xf>
    <xf numFmtId="4" fontId="24" fillId="6" borderId="4" xfId="6" applyNumberFormat="1" applyFont="1" applyFill="1" applyBorder="1" applyAlignment="1">
      <alignment horizontal="right" vertical="center" wrapText="1"/>
    </xf>
    <xf numFmtId="4" fontId="24" fillId="6" borderId="4" xfId="6" applyNumberFormat="1" applyFont="1" applyFill="1" applyBorder="1" applyAlignment="1">
      <alignment wrapText="1"/>
    </xf>
    <xf numFmtId="4" fontId="24" fillId="6" borderId="30" xfId="6" applyNumberFormat="1" applyFont="1" applyFill="1" applyBorder="1" applyAlignment="1">
      <alignment wrapText="1"/>
    </xf>
    <xf numFmtId="4" fontId="24" fillId="6" borderId="32" xfId="6" applyNumberFormat="1" applyFont="1" applyFill="1" applyBorder="1" applyAlignment="1">
      <alignment wrapText="1"/>
    </xf>
    <xf numFmtId="4" fontId="24" fillId="6" borderId="33" xfId="6" applyNumberFormat="1" applyFont="1" applyFill="1" applyBorder="1" applyAlignment="1">
      <alignment wrapText="1"/>
    </xf>
    <xf numFmtId="4" fontId="23" fillId="6" borderId="46" xfId="6" applyNumberFormat="1" applyFont="1" applyFill="1" applyBorder="1" applyAlignment="1">
      <alignment horizontal="left" vertical="center" wrapText="1"/>
    </xf>
    <xf numFmtId="4" fontId="24" fillId="0" borderId="7" xfId="6" applyNumberFormat="1" applyFont="1" applyBorder="1" applyAlignment="1" applyProtection="1">
      <alignment horizontal="right" vertical="center" wrapText="1"/>
      <protection locked="0"/>
    </xf>
    <xf numFmtId="4" fontId="24" fillId="6" borderId="7" xfId="6" applyNumberFormat="1" applyFont="1" applyFill="1" applyBorder="1" applyAlignment="1">
      <alignment wrapText="1"/>
    </xf>
    <xf numFmtId="4" fontId="24" fillId="6" borderId="47" xfId="6" applyNumberFormat="1" applyFont="1" applyFill="1" applyBorder="1" applyAlignment="1">
      <alignment wrapText="1"/>
    </xf>
    <xf numFmtId="4" fontId="24" fillId="8" borderId="0" xfId="6" applyNumberFormat="1" applyFont="1" applyFill="1" applyAlignment="1" applyProtection="1">
      <alignment horizontal="right" vertical="center" wrapText="1"/>
      <protection locked="0"/>
    </xf>
    <xf numFmtId="4" fontId="24" fillId="0" borderId="18" xfId="6" applyNumberFormat="1" applyFont="1" applyBorder="1" applyAlignment="1" applyProtection="1">
      <alignment horizontal="right" vertical="center" wrapText="1"/>
      <protection locked="0"/>
    </xf>
    <xf numFmtId="4" fontId="24" fillId="8" borderId="18" xfId="6" applyNumberFormat="1" applyFont="1" applyFill="1" applyBorder="1" applyAlignment="1" applyProtection="1">
      <alignment horizontal="right" vertical="center" wrapText="1"/>
      <protection locked="0"/>
    </xf>
    <xf numFmtId="4" fontId="3" fillId="8" borderId="4" xfId="6" applyNumberFormat="1" applyFont="1" applyFill="1" applyBorder="1" applyAlignment="1">
      <alignment horizontal="right" vertical="center" wrapText="1"/>
    </xf>
    <xf numFmtId="4" fontId="27" fillId="8" borderId="4" xfId="6" applyNumberFormat="1" applyFont="1" applyFill="1" applyBorder="1" applyAlignment="1">
      <alignment horizontal="right" vertical="center" wrapText="1"/>
    </xf>
    <xf numFmtId="4" fontId="26" fillId="3" borderId="36" xfId="6" applyNumberFormat="1" applyFont="1" applyFill="1" applyBorder="1" applyAlignment="1">
      <alignment horizontal="left" vertical="center" wrapText="1"/>
    </xf>
    <xf numFmtId="0" fontId="6" fillId="4" borderId="5" xfId="4" applyFont="1" applyFill="1" applyBorder="1" applyAlignment="1">
      <alignment horizontal="center" vertical="center" wrapText="1"/>
    </xf>
    <xf numFmtId="0" fontId="11" fillId="3" borderId="0" xfId="6" quotePrefix="1" applyFont="1" applyFill="1" applyAlignment="1">
      <alignment horizontal="left" vertical="top"/>
    </xf>
    <xf numFmtId="0" fontId="12" fillId="3" borderId="20" xfId="6" applyFont="1" applyFill="1" applyBorder="1" applyAlignment="1">
      <alignment horizontal="left" vertical="top"/>
    </xf>
    <xf numFmtId="0" fontId="13" fillId="3" borderId="29" xfId="4" applyFont="1" applyFill="1" applyBorder="1" applyAlignment="1">
      <alignment horizontal="left" vertical="center" wrapText="1"/>
    </xf>
    <xf numFmtId="0" fontId="13" fillId="3" borderId="5" xfId="4" applyFont="1" applyFill="1" applyBorder="1" applyAlignment="1">
      <alignment horizontal="left" vertical="center" wrapText="1"/>
    </xf>
    <xf numFmtId="0" fontId="10" fillId="4" borderId="16" xfId="4" applyFont="1" applyFill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center" vertical="center" wrapText="1"/>
    </xf>
    <xf numFmtId="0" fontId="10" fillId="4" borderId="9" xfId="4" applyFont="1" applyFill="1" applyBorder="1" applyAlignment="1">
      <alignment horizontal="center" vertical="center" wrapText="1"/>
    </xf>
    <xf numFmtId="0" fontId="13" fillId="3" borderId="4" xfId="4" applyFont="1" applyFill="1" applyBorder="1" applyAlignment="1">
      <alignment horizontal="left" vertical="center" wrapText="1"/>
    </xf>
    <xf numFmtId="0" fontId="16" fillId="3" borderId="5" xfId="4" applyFont="1" applyFill="1" applyBorder="1" applyAlignment="1" applyProtection="1">
      <alignment horizontal="left" vertical="center" wrapText="1"/>
      <protection locked="0"/>
    </xf>
    <xf numFmtId="0" fontId="13" fillId="3" borderId="5" xfId="4" applyFont="1" applyFill="1" applyBorder="1" applyAlignment="1" applyProtection="1">
      <alignment horizontal="left" vertical="top" wrapText="1"/>
      <protection locked="0"/>
    </xf>
    <xf numFmtId="0" fontId="10" fillId="4" borderId="31" xfId="4" applyFont="1" applyFill="1" applyBorder="1" applyAlignment="1">
      <alignment horizontal="center" vertical="center" wrapText="1"/>
    </xf>
    <xf numFmtId="0" fontId="10" fillId="4" borderId="33" xfId="4" applyFont="1" applyFill="1" applyBorder="1" applyAlignment="1">
      <alignment horizontal="center" vertical="center" wrapText="1"/>
    </xf>
    <xf numFmtId="0" fontId="16" fillId="3" borderId="5" xfId="4" applyFont="1" applyFill="1" applyBorder="1" applyAlignment="1">
      <alignment horizontal="left" vertical="center" wrapText="1"/>
    </xf>
    <xf numFmtId="0" fontId="23" fillId="0" borderId="12" xfId="6" applyFont="1" applyBorder="1" applyAlignment="1">
      <alignment horizontal="center" vertical="center" wrapText="1"/>
    </xf>
    <xf numFmtId="0" fontId="23" fillId="0" borderId="35" xfId="6" applyFont="1" applyBorder="1" applyAlignment="1">
      <alignment horizontal="center" vertical="center" wrapText="1"/>
    </xf>
    <xf numFmtId="0" fontId="24" fillId="0" borderId="12" xfId="6" applyFont="1" applyBorder="1" applyAlignment="1">
      <alignment horizontal="center" vertical="center" wrapText="1"/>
    </xf>
    <xf numFmtId="0" fontId="24" fillId="0" borderId="35" xfId="6" applyFont="1" applyBorder="1" applyAlignment="1">
      <alignment horizontal="center" vertical="center" wrapText="1"/>
    </xf>
    <xf numFmtId="0" fontId="23" fillId="0" borderId="16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9" xfId="6" applyFont="1" applyBorder="1" applyAlignment="1">
      <alignment horizontal="center" vertical="center" wrapText="1"/>
    </xf>
    <xf numFmtId="0" fontId="17" fillId="4" borderId="16" xfId="6" applyFont="1" applyFill="1" applyBorder="1" applyAlignment="1">
      <alignment horizontal="center" vertical="center" wrapText="1"/>
    </xf>
    <xf numFmtId="0" fontId="17" fillId="4" borderId="8" xfId="6" applyFont="1" applyFill="1" applyBorder="1" applyAlignment="1">
      <alignment horizontal="center" vertical="center" wrapText="1"/>
    </xf>
    <xf numFmtId="0" fontId="17" fillId="4" borderId="9" xfId="6" applyFont="1" applyFill="1" applyBorder="1" applyAlignment="1">
      <alignment horizontal="center" vertical="center" wrapText="1"/>
    </xf>
    <xf numFmtId="0" fontId="6" fillId="4" borderId="21" xfId="6" applyFont="1" applyFill="1" applyBorder="1" applyAlignment="1">
      <alignment horizontal="center" vertical="center" wrapText="1"/>
    </xf>
    <xf numFmtId="0" fontId="6" fillId="4" borderId="26" xfId="6" applyFont="1" applyFill="1" applyBorder="1" applyAlignment="1">
      <alignment horizontal="center" vertical="center" wrapText="1"/>
    </xf>
    <xf numFmtId="0" fontId="6" fillId="4" borderId="22" xfId="6" applyFont="1" applyFill="1" applyBorder="1" applyAlignment="1">
      <alignment horizontal="center" vertical="center" wrapText="1"/>
    </xf>
    <xf numFmtId="0" fontId="6" fillId="4" borderId="23" xfId="6" applyFont="1" applyFill="1" applyBorder="1" applyAlignment="1">
      <alignment horizontal="center" vertical="center" wrapText="1"/>
    </xf>
    <xf numFmtId="0" fontId="6" fillId="4" borderId="24" xfId="6" applyFont="1" applyFill="1" applyBorder="1" applyAlignment="1">
      <alignment horizontal="center" vertical="center" wrapText="1"/>
    </xf>
    <xf numFmtId="164" fontId="24" fillId="3" borderId="40" xfId="6" applyNumberFormat="1" applyFont="1" applyFill="1" applyBorder="1" applyAlignment="1">
      <alignment horizontal="center" vertical="center" wrapText="1"/>
    </xf>
    <xf numFmtId="164" fontId="24" fillId="3" borderId="13" xfId="6" applyNumberFormat="1" applyFont="1" applyFill="1" applyBorder="1" applyAlignment="1">
      <alignment horizontal="center" vertical="center" wrapText="1"/>
    </xf>
    <xf numFmtId="164" fontId="24" fillId="3" borderId="34" xfId="6" applyNumberFormat="1" applyFont="1" applyFill="1" applyBorder="1" applyAlignment="1">
      <alignment horizontal="center" vertical="center" wrapText="1"/>
    </xf>
    <xf numFmtId="164" fontId="27" fillId="3" borderId="36" xfId="6" applyNumberFormat="1" applyFont="1" applyFill="1" applyBorder="1" applyAlignment="1">
      <alignment horizontal="center" vertical="center" wrapText="1"/>
    </xf>
    <xf numFmtId="164" fontId="27" fillId="3" borderId="4" xfId="6" applyNumberFormat="1" applyFont="1" applyFill="1" applyBorder="1" applyAlignment="1">
      <alignment horizontal="center" vertical="center" wrapText="1"/>
    </xf>
    <xf numFmtId="164" fontId="27" fillId="3" borderId="30" xfId="6" applyNumberFormat="1" applyFont="1" applyFill="1" applyBorder="1" applyAlignment="1">
      <alignment horizontal="center" vertical="center" wrapText="1"/>
    </xf>
    <xf numFmtId="164" fontId="27" fillId="3" borderId="46" xfId="6" applyNumberFormat="1" applyFont="1" applyFill="1" applyBorder="1" applyAlignment="1">
      <alignment horizontal="center" vertical="center" wrapText="1"/>
    </xf>
    <xf numFmtId="164" fontId="27" fillId="3" borderId="7" xfId="6" applyNumberFormat="1" applyFont="1" applyFill="1" applyBorder="1" applyAlignment="1">
      <alignment horizontal="center" vertical="center" wrapText="1"/>
    </xf>
    <xf numFmtId="164" fontId="27" fillId="3" borderId="47" xfId="6" applyNumberFormat="1" applyFont="1" applyFill="1" applyBorder="1" applyAlignment="1">
      <alignment horizontal="center" vertical="center" wrapText="1"/>
    </xf>
    <xf numFmtId="164" fontId="2" fillId="0" borderId="16" xfId="6" applyNumberFormat="1" applyFont="1" applyBorder="1" applyAlignment="1">
      <alignment horizontal="center" vertical="center" wrapText="1"/>
    </xf>
    <xf numFmtId="164" fontId="2" fillId="0" borderId="8" xfId="6" applyNumberFormat="1" applyFont="1" applyBorder="1" applyAlignment="1">
      <alignment horizontal="center" vertical="center" wrapText="1"/>
    </xf>
    <xf numFmtId="164" fontId="2" fillId="0" borderId="9" xfId="6" applyNumberFormat="1" applyFont="1" applyBorder="1" applyAlignment="1">
      <alignment horizontal="center" vertical="center" wrapText="1"/>
    </xf>
    <xf numFmtId="164" fontId="24" fillId="3" borderId="46" xfId="6" applyNumberFormat="1" applyFont="1" applyFill="1" applyBorder="1" applyAlignment="1">
      <alignment horizontal="center" vertical="center" wrapText="1"/>
    </xf>
    <xf numFmtId="164" fontId="24" fillId="3" borderId="7" xfId="6" applyNumberFormat="1" applyFont="1" applyFill="1" applyBorder="1" applyAlignment="1">
      <alignment horizontal="center" vertical="center" wrapText="1"/>
    </xf>
    <xf numFmtId="164" fontId="24" fillId="3" borderId="47" xfId="6" applyNumberFormat="1" applyFont="1" applyFill="1" applyBorder="1" applyAlignment="1">
      <alignment horizontal="center" vertical="center" wrapText="1"/>
    </xf>
    <xf numFmtId="164" fontId="24" fillId="3" borderId="20" xfId="6" applyNumberFormat="1" applyFont="1" applyFill="1" applyBorder="1" applyAlignment="1">
      <alignment horizontal="center" vertical="center" wrapText="1"/>
    </xf>
    <xf numFmtId="164" fontId="24" fillId="3" borderId="0" xfId="6" applyNumberFormat="1" applyFont="1" applyFill="1" applyAlignment="1">
      <alignment horizontal="center" vertical="center" wrapText="1"/>
    </xf>
    <xf numFmtId="164" fontId="24" fillId="3" borderId="48" xfId="6" applyNumberFormat="1" applyFont="1" applyFill="1" applyBorder="1" applyAlignment="1">
      <alignment horizontal="center" vertical="center" wrapText="1"/>
    </xf>
    <xf numFmtId="164" fontId="23" fillId="5" borderId="29" xfId="6" applyNumberFormat="1" applyFont="1" applyFill="1" applyBorder="1" applyAlignment="1">
      <alignment horizontal="left" vertical="center" wrapText="1"/>
    </xf>
    <xf numFmtId="164" fontId="23" fillId="5" borderId="5" xfId="6" applyNumberFormat="1" applyFont="1" applyFill="1" applyBorder="1" applyAlignment="1">
      <alignment horizontal="left" vertical="center" wrapText="1"/>
    </xf>
    <xf numFmtId="164" fontId="23" fillId="5" borderId="28" xfId="6" applyNumberFormat="1" applyFont="1" applyFill="1" applyBorder="1" applyAlignment="1">
      <alignment horizontal="left" vertical="center" wrapText="1"/>
    </xf>
    <xf numFmtId="164" fontId="23" fillId="5" borderId="40" xfId="6" applyNumberFormat="1" applyFont="1" applyFill="1" applyBorder="1" applyAlignment="1">
      <alignment horizontal="left" vertical="center" wrapText="1"/>
    </xf>
    <xf numFmtId="164" fontId="23" fillId="5" borderId="13" xfId="6" applyNumberFormat="1" applyFont="1" applyFill="1" applyBorder="1" applyAlignment="1">
      <alignment horizontal="left" vertical="center" wrapText="1"/>
    </xf>
    <xf numFmtId="164" fontId="23" fillId="5" borderId="34" xfId="6" applyNumberFormat="1" applyFont="1" applyFill="1" applyBorder="1" applyAlignment="1">
      <alignment horizontal="left" vertical="center" wrapText="1"/>
    </xf>
    <xf numFmtId="164" fontId="23" fillId="0" borderId="16" xfId="6" applyNumberFormat="1" applyFont="1" applyBorder="1" applyAlignment="1">
      <alignment horizontal="center" vertical="center" wrapText="1"/>
    </xf>
    <xf numFmtId="164" fontId="23" fillId="0" borderId="8" xfId="6" applyNumberFormat="1" applyFont="1" applyBorder="1" applyAlignment="1">
      <alignment horizontal="center" vertical="center" wrapText="1"/>
    </xf>
    <xf numFmtId="164" fontId="23" fillId="0" borderId="9" xfId="6" applyNumberFormat="1" applyFont="1" applyBorder="1" applyAlignment="1">
      <alignment horizontal="center" vertical="center" wrapText="1"/>
    </xf>
    <xf numFmtId="164" fontId="27" fillId="8" borderId="43" xfId="6" applyNumberFormat="1" applyFont="1" applyFill="1" applyBorder="1" applyAlignment="1">
      <alignment horizontal="center" vertical="center" wrapText="1"/>
    </xf>
    <xf numFmtId="164" fontId="27" fillId="8" borderId="12" xfId="6" applyNumberFormat="1" applyFont="1" applyFill="1" applyBorder="1" applyAlignment="1">
      <alignment horizontal="center" vertical="center" wrapText="1"/>
    </xf>
    <xf numFmtId="164" fontId="27" fillId="8" borderId="35" xfId="6" applyNumberFormat="1" applyFont="1" applyFill="1" applyBorder="1" applyAlignment="1">
      <alignment horizontal="center" vertical="center" wrapText="1"/>
    </xf>
    <xf numFmtId="164" fontId="33" fillId="8" borderId="43" xfId="6" applyNumberFormat="1" applyFont="1" applyFill="1" applyBorder="1" applyAlignment="1">
      <alignment horizontal="center" vertical="center" wrapText="1"/>
    </xf>
    <xf numFmtId="164" fontId="33" fillId="8" borderId="12" xfId="6" applyNumberFormat="1" applyFont="1" applyFill="1" applyBorder="1" applyAlignment="1">
      <alignment horizontal="center" vertical="center" wrapText="1"/>
    </xf>
    <xf numFmtId="164" fontId="33" fillId="8" borderId="35" xfId="6" applyNumberFormat="1" applyFont="1" applyFill="1" applyBorder="1" applyAlignment="1">
      <alignment horizontal="center" vertical="center" wrapText="1"/>
    </xf>
    <xf numFmtId="164" fontId="24" fillId="3" borderId="14" xfId="6" applyNumberFormat="1" applyFont="1" applyFill="1" applyBorder="1" applyAlignment="1">
      <alignment horizontal="center" vertical="center" wrapText="1"/>
    </xf>
    <xf numFmtId="164" fontId="24" fillId="3" borderId="2" xfId="6" applyNumberFormat="1" applyFont="1" applyFill="1" applyBorder="1" applyAlignment="1">
      <alignment horizontal="center" vertical="center" wrapText="1"/>
    </xf>
    <xf numFmtId="164" fontId="24" fillId="3" borderId="11" xfId="6" applyNumberFormat="1" applyFont="1" applyFill="1" applyBorder="1" applyAlignment="1">
      <alignment horizontal="center" vertical="center" wrapText="1"/>
    </xf>
    <xf numFmtId="164" fontId="23" fillId="5" borderId="16" xfId="6" applyNumberFormat="1" applyFont="1" applyFill="1" applyBorder="1" applyAlignment="1">
      <alignment horizontal="left" vertical="center" wrapText="1"/>
    </xf>
    <xf numFmtId="164" fontId="23" fillId="5" borderId="8" xfId="6" applyNumberFormat="1" applyFont="1" applyFill="1" applyBorder="1" applyAlignment="1">
      <alignment horizontal="left" vertical="center" wrapText="1"/>
    </xf>
    <xf numFmtId="164" fontId="23" fillId="5" borderId="9" xfId="6" applyNumberFormat="1" applyFont="1" applyFill="1" applyBorder="1" applyAlignment="1">
      <alignment horizontal="left" vertical="center" wrapText="1"/>
    </xf>
    <xf numFmtId="164" fontId="23" fillId="0" borderId="44" xfId="6" applyNumberFormat="1" applyFont="1" applyBorder="1" applyAlignment="1">
      <alignment horizontal="center" vertical="center" wrapText="1"/>
    </xf>
    <xf numFmtId="164" fontId="23" fillId="0" borderId="3" xfId="6" applyNumberFormat="1" applyFont="1" applyBorder="1" applyAlignment="1">
      <alignment horizontal="center" vertical="center" wrapText="1"/>
    </xf>
    <xf numFmtId="164" fontId="23" fillId="0" borderId="45" xfId="6" applyNumberFormat="1" applyFont="1" applyBorder="1" applyAlignment="1">
      <alignment horizontal="center" vertical="center" wrapText="1"/>
    </xf>
    <xf numFmtId="164" fontId="3" fillId="3" borderId="20" xfId="6" applyNumberFormat="1" applyFont="1" applyFill="1" applyBorder="1" applyAlignment="1">
      <alignment horizontal="center" vertical="center" wrapText="1"/>
    </xf>
    <xf numFmtId="164" fontId="3" fillId="3" borderId="0" xfId="6" applyNumberFormat="1" applyFont="1" applyFill="1" applyAlignment="1">
      <alignment horizontal="center" vertical="center" wrapText="1"/>
    </xf>
    <xf numFmtId="164" fontId="3" fillId="3" borderId="48" xfId="6" applyNumberFormat="1" applyFont="1" applyFill="1" applyBorder="1" applyAlignment="1">
      <alignment horizontal="center" vertical="center" wrapText="1"/>
    </xf>
    <xf numFmtId="164" fontId="36" fillId="3" borderId="44" xfId="6" applyNumberFormat="1" applyFont="1" applyFill="1" applyBorder="1" applyAlignment="1">
      <alignment horizontal="center" vertical="center" wrapText="1"/>
    </xf>
    <xf numFmtId="164" fontId="36" fillId="3" borderId="3" xfId="6" applyNumberFormat="1" applyFont="1" applyFill="1" applyBorder="1" applyAlignment="1">
      <alignment horizontal="center" vertical="center" wrapText="1"/>
    </xf>
    <xf numFmtId="164" fontId="36" fillId="3" borderId="45" xfId="6" applyNumberFormat="1" applyFont="1" applyFill="1" applyBorder="1" applyAlignment="1">
      <alignment horizontal="center" vertical="center" wrapText="1"/>
    </xf>
    <xf numFmtId="164" fontId="23" fillId="0" borderId="0" xfId="6" applyNumberFormat="1" applyFont="1" applyAlignment="1">
      <alignment horizontal="center" vertical="center" wrapText="1"/>
    </xf>
    <xf numFmtId="164" fontId="36" fillId="3" borderId="43" xfId="6" applyNumberFormat="1" applyFont="1" applyFill="1" applyBorder="1" applyAlignment="1">
      <alignment horizontal="center" vertical="center" wrapText="1"/>
    </xf>
    <xf numFmtId="164" fontId="36" fillId="3" borderId="12" xfId="6" applyNumberFormat="1" applyFont="1" applyFill="1" applyBorder="1" applyAlignment="1">
      <alignment horizontal="center" vertical="center" wrapText="1"/>
    </xf>
    <xf numFmtId="164" fontId="36" fillId="3" borderId="35" xfId="6" applyNumberFormat="1" applyFont="1" applyFill="1" applyBorder="1" applyAlignment="1">
      <alignment horizontal="center" vertical="center" wrapText="1"/>
    </xf>
    <xf numFmtId="164" fontId="27" fillId="3" borderId="43" xfId="6" applyNumberFormat="1" applyFont="1" applyFill="1" applyBorder="1" applyAlignment="1">
      <alignment horizontal="center" vertical="top"/>
    </xf>
    <xf numFmtId="164" fontId="27" fillId="3" borderId="12" xfId="6" applyNumberFormat="1" applyFont="1" applyFill="1" applyBorder="1" applyAlignment="1">
      <alignment horizontal="center" vertical="top"/>
    </xf>
    <xf numFmtId="164" fontId="27" fillId="3" borderId="35" xfId="6" applyNumberFormat="1" applyFont="1" applyFill="1" applyBorder="1" applyAlignment="1">
      <alignment horizontal="center" vertical="top"/>
    </xf>
    <xf numFmtId="4" fontId="23" fillId="0" borderId="16" xfId="6" applyNumberFormat="1" applyFont="1" applyBorder="1" applyAlignment="1">
      <alignment horizontal="center" vertical="center" wrapText="1"/>
    </xf>
    <xf numFmtId="4" fontId="23" fillId="0" borderId="8" xfId="6" applyNumberFormat="1" applyFont="1" applyBorder="1" applyAlignment="1">
      <alignment horizontal="center" vertical="center" wrapText="1"/>
    </xf>
    <xf numFmtId="4" fontId="23" fillId="0" borderId="9" xfId="6" applyNumberFormat="1" applyFont="1" applyBorder="1" applyAlignment="1">
      <alignment horizontal="center" vertical="center" wrapText="1"/>
    </xf>
    <xf numFmtId="0" fontId="2" fillId="5" borderId="55" xfId="6" applyFont="1" applyFill="1" applyBorder="1" applyAlignment="1">
      <alignment horizontal="left" vertical="center" wrapText="1"/>
    </xf>
    <xf numFmtId="0" fontId="2" fillId="5" borderId="56" xfId="6" applyFont="1" applyFill="1" applyBorder="1" applyAlignment="1">
      <alignment horizontal="left" vertical="center" wrapText="1"/>
    </xf>
    <xf numFmtId="0" fontId="2" fillId="5" borderId="57" xfId="6" applyFont="1" applyFill="1" applyBorder="1" applyAlignment="1">
      <alignment horizontal="left" vertical="center" wrapText="1"/>
    </xf>
    <xf numFmtId="0" fontId="2" fillId="5" borderId="43" xfId="6" applyFont="1" applyFill="1" applyBorder="1" applyAlignment="1">
      <alignment horizontal="left" vertical="center" wrapText="1"/>
    </xf>
    <xf numFmtId="0" fontId="2" fillId="5" borderId="12" xfId="6" applyFont="1" applyFill="1" applyBorder="1" applyAlignment="1">
      <alignment horizontal="left" vertical="center" wrapText="1"/>
    </xf>
    <xf numFmtId="0" fontId="2" fillId="5" borderId="35" xfId="6" applyFont="1" applyFill="1" applyBorder="1" applyAlignment="1">
      <alignment horizontal="left" vertical="center" wrapText="1"/>
    </xf>
    <xf numFmtId="0" fontId="13" fillId="0" borderId="0" xfId="6" applyFont="1" applyAlignment="1">
      <alignment horizontal="left" vertical="center" wrapText="1"/>
    </xf>
    <xf numFmtId="0" fontId="6" fillId="4" borderId="17" xfId="4" applyFont="1" applyFill="1" applyBorder="1" applyAlignment="1">
      <alignment horizontal="center" vertical="center" wrapText="1"/>
    </xf>
    <xf numFmtId="0" fontId="6" fillId="4" borderId="12" xfId="4" applyFont="1" applyFill="1" applyBorder="1" applyAlignment="1">
      <alignment horizontal="center" vertical="center" wrapText="1"/>
    </xf>
    <xf numFmtId="0" fontId="6" fillId="4" borderId="6" xfId="4" applyFont="1" applyFill="1" applyBorder="1" applyAlignment="1">
      <alignment horizontal="center" vertical="center" wrapText="1"/>
    </xf>
    <xf numFmtId="0" fontId="17" fillId="4" borderId="14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7" fillId="4" borderId="11" xfId="4" applyFont="1" applyFill="1" applyBorder="1" applyAlignment="1">
      <alignment horizontal="center" vertical="center" wrapText="1"/>
    </xf>
    <xf numFmtId="0" fontId="17" fillId="4" borderId="15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7" fillId="4" borderId="10" xfId="4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5" xfId="4" applyFont="1" applyFill="1" applyBorder="1" applyAlignment="1">
      <alignment horizontal="center" vertical="center" wrapText="1"/>
    </xf>
    <xf numFmtId="0" fontId="17" fillId="4" borderId="16" xfId="4" applyFont="1" applyFill="1" applyBorder="1" applyAlignment="1">
      <alignment horizontal="center" vertical="center" wrapText="1"/>
    </xf>
    <xf numFmtId="0" fontId="17" fillId="4" borderId="8" xfId="4" applyFont="1" applyFill="1" applyBorder="1" applyAlignment="1">
      <alignment horizontal="center" vertical="center" wrapText="1"/>
    </xf>
    <xf numFmtId="0" fontId="17" fillId="4" borderId="9" xfId="4" applyFont="1" applyFill="1" applyBorder="1" applyAlignment="1">
      <alignment horizontal="center" vertical="center" wrapText="1"/>
    </xf>
  </cellXfs>
  <cellStyles count="8">
    <cellStyle name="Milliers" xfId="7" builtinId="3"/>
    <cellStyle name="Milliers 2" xfId="5" xr:uid="{21458418-DB2D-4C4D-A18B-307C77A54405}"/>
    <cellStyle name="Normal" xfId="0" builtinId="0"/>
    <cellStyle name="Normal 2" xfId="1" xr:uid="{00000000-0005-0000-0000-000001000000}"/>
    <cellStyle name="Normal 3" xfId="4" xr:uid="{FCA74974-D61E-422A-B410-AE917DF4A550}"/>
    <cellStyle name="Normal 3 3" xfId="6" xr:uid="{3E34945A-593A-43E1-A712-166927FBE51F}"/>
    <cellStyle name="Normal_Feuil1" xfId="2" xr:uid="{00000000-0005-0000-0000-000003000000}"/>
    <cellStyle name="Normal_Liasse Ministérielle Exécuté 2003 Définitive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8E72D-5674-4531-A344-FA38339C3719}">
  <sheetPr>
    <tabColor theme="4" tint="-0.249977111117893"/>
    <pageSetUpPr fitToPage="1"/>
  </sheetPr>
  <dimension ref="A1:D26"/>
  <sheetViews>
    <sheetView zoomScale="80" zoomScaleNormal="80" workbookViewId="0">
      <selection activeCell="A2" sqref="A2"/>
    </sheetView>
  </sheetViews>
  <sheetFormatPr baseColWidth="10" defaultColWidth="8.33203125" defaultRowHeight="14.4" x14ac:dyDescent="0.2"/>
  <cols>
    <col min="1" max="1" width="54" style="5" customWidth="1"/>
    <col min="2" max="2" width="45.109375" style="5" customWidth="1"/>
    <col min="3" max="4" width="27.33203125" style="5" customWidth="1"/>
    <col min="5" max="16384" width="8.33203125" style="5"/>
  </cols>
  <sheetData>
    <row r="1" spans="1:4" ht="30.05" customHeight="1" thickBot="1" x14ac:dyDescent="0.25">
      <c r="A1" s="327" t="s">
        <v>230</v>
      </c>
      <c r="B1" s="328"/>
      <c r="C1" s="328"/>
      <c r="D1" s="329"/>
    </row>
    <row r="2" spans="1:4" ht="19.899999999999999" customHeight="1" thickBot="1" x14ac:dyDescent="0.25">
      <c r="A2" s="9" t="s">
        <v>24</v>
      </c>
      <c r="B2" s="6"/>
      <c r="C2" s="6"/>
    </row>
    <row r="3" spans="1:4" ht="40.25" customHeight="1" x14ac:dyDescent="0.2">
      <c r="A3" s="249" t="s">
        <v>231</v>
      </c>
      <c r="B3" s="250" t="s">
        <v>232</v>
      </c>
      <c r="C3" s="250" t="s">
        <v>233</v>
      </c>
      <c r="D3" s="251" t="s">
        <v>290</v>
      </c>
    </row>
    <row r="4" spans="1:4" ht="19.899999999999999" customHeight="1" x14ac:dyDescent="0.2">
      <c r="A4" s="252"/>
      <c r="D4" s="253"/>
    </row>
    <row r="5" spans="1:4" ht="19.899999999999999" customHeight="1" x14ac:dyDescent="0.2">
      <c r="A5" s="325" t="s">
        <v>187</v>
      </c>
      <c r="B5" s="326"/>
      <c r="C5" s="254" t="s">
        <v>234</v>
      </c>
      <c r="D5" s="253"/>
    </row>
    <row r="6" spans="1:4" ht="19.899999999999999" customHeight="1" x14ac:dyDescent="0.2">
      <c r="A6" s="255"/>
      <c r="B6" s="11"/>
      <c r="D6" s="253"/>
    </row>
    <row r="7" spans="1:4" s="10" customFormat="1" ht="19.899999999999999" customHeight="1" x14ac:dyDescent="0.2">
      <c r="A7" s="325" t="s">
        <v>235</v>
      </c>
      <c r="B7" s="326"/>
      <c r="C7" s="254" t="s">
        <v>234</v>
      </c>
      <c r="D7" s="256"/>
    </row>
    <row r="8" spans="1:4" s="10" customFormat="1" ht="19.899999999999999" customHeight="1" x14ac:dyDescent="0.2">
      <c r="A8" s="255"/>
      <c r="B8" s="257" t="s">
        <v>236</v>
      </c>
      <c r="C8" s="254" t="s">
        <v>234</v>
      </c>
      <c r="D8" s="258"/>
    </row>
    <row r="9" spans="1:4" ht="19.899999999999999" customHeight="1" x14ac:dyDescent="0.2">
      <c r="A9" s="259"/>
      <c r="B9" s="11"/>
      <c r="C9" s="11"/>
      <c r="D9" s="253"/>
    </row>
    <row r="10" spans="1:4" ht="19.899999999999999" customHeight="1" x14ac:dyDescent="0.2">
      <c r="A10" s="325" t="s">
        <v>188</v>
      </c>
      <c r="B10" s="326"/>
      <c r="C10" s="254" t="s">
        <v>234</v>
      </c>
      <c r="D10" s="260"/>
    </row>
    <row r="11" spans="1:4" ht="19.899999999999999" customHeight="1" x14ac:dyDescent="0.2">
      <c r="A11" s="259"/>
      <c r="B11" s="257" t="s">
        <v>237</v>
      </c>
      <c r="C11" s="254" t="s">
        <v>234</v>
      </c>
      <c r="D11" s="261"/>
    </row>
    <row r="12" spans="1:4" ht="19.899999999999999" customHeight="1" x14ac:dyDescent="0.2">
      <c r="A12" s="259"/>
      <c r="B12" s="262" t="s">
        <v>238</v>
      </c>
      <c r="C12" s="254" t="s">
        <v>234</v>
      </c>
      <c r="D12" s="261"/>
    </row>
    <row r="13" spans="1:4" ht="19.899999999999999" customHeight="1" x14ac:dyDescent="0.2">
      <c r="A13" s="259"/>
      <c r="B13" s="262" t="s">
        <v>239</v>
      </c>
      <c r="C13" s="254" t="s">
        <v>234</v>
      </c>
      <c r="D13" s="261"/>
    </row>
    <row r="14" spans="1:4" ht="19.899999999999999" customHeight="1" x14ac:dyDescent="0.2">
      <c r="A14" s="259"/>
      <c r="B14" s="262" t="s">
        <v>240</v>
      </c>
      <c r="C14" s="254" t="s">
        <v>234</v>
      </c>
      <c r="D14" s="261"/>
    </row>
    <row r="15" spans="1:4" ht="19.899999999999999" customHeight="1" x14ac:dyDescent="0.2">
      <c r="A15" s="259"/>
      <c r="B15" s="262" t="s">
        <v>241</v>
      </c>
      <c r="C15" s="254" t="s">
        <v>234</v>
      </c>
      <c r="D15" s="261"/>
    </row>
    <row r="16" spans="1:4" ht="19.899999999999999" customHeight="1" x14ac:dyDescent="0.2">
      <c r="A16" s="259"/>
      <c r="B16" s="262" t="s">
        <v>242</v>
      </c>
      <c r="C16" s="254" t="s">
        <v>234</v>
      </c>
      <c r="D16" s="261"/>
    </row>
    <row r="17" spans="1:4" ht="19.899999999999999" customHeight="1" x14ac:dyDescent="0.2">
      <c r="A17" s="259"/>
      <c r="B17" s="262" t="s">
        <v>243</v>
      </c>
      <c r="C17" s="254" t="s">
        <v>234</v>
      </c>
      <c r="D17" s="261"/>
    </row>
    <row r="18" spans="1:4" ht="19.899999999999999" customHeight="1" x14ac:dyDescent="0.2">
      <c r="A18" s="259"/>
      <c r="B18" s="262" t="s">
        <v>244</v>
      </c>
      <c r="C18" s="254" t="s">
        <v>234</v>
      </c>
      <c r="D18" s="261"/>
    </row>
    <row r="19" spans="1:4" ht="19.899999999999999" customHeight="1" thickBot="1" x14ac:dyDescent="0.25">
      <c r="A19" s="263"/>
      <c r="B19" s="264" t="s">
        <v>245</v>
      </c>
      <c r="C19" s="265" t="s">
        <v>234</v>
      </c>
      <c r="D19" s="266"/>
    </row>
    <row r="20" spans="1:4" x14ac:dyDescent="0.2">
      <c r="A20" s="29"/>
    </row>
    <row r="21" spans="1:4" x14ac:dyDescent="0.2">
      <c r="A21" s="29"/>
    </row>
    <row r="22" spans="1:4" x14ac:dyDescent="0.2">
      <c r="A22" s="29"/>
    </row>
    <row r="23" spans="1:4" x14ac:dyDescent="0.2">
      <c r="A23" s="29"/>
    </row>
    <row r="25" spans="1:4" x14ac:dyDescent="0.2">
      <c r="B25" s="13"/>
      <c r="C25" s="13"/>
    </row>
    <row r="26" spans="1:4" x14ac:dyDescent="0.2">
      <c r="B26" s="13"/>
      <c r="C26" s="13"/>
    </row>
  </sheetData>
  <mergeCells count="4">
    <mergeCell ref="A7:B7"/>
    <mergeCell ref="A10:B10"/>
    <mergeCell ref="A1:D1"/>
    <mergeCell ref="A5:B5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7" orientation="landscape" r:id="rId1"/>
  <headerFooter>
    <oddHeader>&amp;L&amp;"Times New Roman,Gras"&amp;8CCI France&amp;RFévrier 2026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4173E-3CEB-4AC7-8FCF-DD5F67E4A3F1}">
  <sheetPr>
    <tabColor theme="4" tint="-0.249977111117893"/>
    <pageSetUpPr fitToPage="1"/>
  </sheetPr>
  <dimension ref="A1:D21"/>
  <sheetViews>
    <sheetView zoomScale="80" zoomScaleNormal="80" workbookViewId="0">
      <selection activeCell="A2" sqref="A2"/>
    </sheetView>
  </sheetViews>
  <sheetFormatPr baseColWidth="10" defaultColWidth="8.33203125" defaultRowHeight="14.4" x14ac:dyDescent="0.2"/>
  <cols>
    <col min="1" max="1" width="27.33203125" style="5" customWidth="1"/>
    <col min="2" max="2" width="45.109375" style="5" customWidth="1"/>
    <col min="3" max="4" width="27.33203125" style="5" customWidth="1"/>
    <col min="5" max="16384" width="8.33203125" style="5"/>
  </cols>
  <sheetData>
    <row r="1" spans="1:4" ht="30.05" customHeight="1" thickBot="1" x14ac:dyDescent="0.25">
      <c r="A1" s="327" t="s">
        <v>246</v>
      </c>
      <c r="B1" s="328"/>
      <c r="C1" s="328"/>
      <c r="D1" s="329"/>
    </row>
    <row r="2" spans="1:4" ht="19.899999999999999" customHeight="1" thickBot="1" x14ac:dyDescent="0.25">
      <c r="A2" s="9" t="s">
        <v>24</v>
      </c>
      <c r="B2" s="6"/>
      <c r="C2" s="6"/>
    </row>
    <row r="3" spans="1:4" ht="40.25" customHeight="1" x14ac:dyDescent="0.2">
      <c r="A3" s="249" t="s">
        <v>231</v>
      </c>
      <c r="B3" s="250" t="s">
        <v>232</v>
      </c>
      <c r="C3" s="250" t="s">
        <v>233</v>
      </c>
      <c r="D3" s="251" t="s">
        <v>291</v>
      </c>
    </row>
    <row r="4" spans="1:4" ht="19.899999999999999" customHeight="1" x14ac:dyDescent="0.2">
      <c r="A4" s="252"/>
      <c r="D4" s="253"/>
    </row>
    <row r="5" spans="1:4" ht="19.899999999999999" customHeight="1" x14ac:dyDescent="0.2">
      <c r="A5" s="325" t="s">
        <v>188</v>
      </c>
      <c r="B5" s="330"/>
      <c r="C5" s="254" t="s">
        <v>234</v>
      </c>
      <c r="D5" s="267"/>
    </row>
    <row r="6" spans="1:4" ht="19.899999999999999" customHeight="1" x14ac:dyDescent="0.2">
      <c r="A6" s="259"/>
      <c r="B6" s="262" t="s">
        <v>237</v>
      </c>
      <c r="C6" s="254" t="s">
        <v>234</v>
      </c>
      <c r="D6" s="268"/>
    </row>
    <row r="7" spans="1:4" ht="19.899999999999999" customHeight="1" x14ac:dyDescent="0.2">
      <c r="A7" s="259"/>
      <c r="B7" s="262" t="s">
        <v>238</v>
      </c>
      <c r="C7" s="254" t="s">
        <v>234</v>
      </c>
      <c r="D7" s="268"/>
    </row>
    <row r="8" spans="1:4" ht="19.899999999999999" customHeight="1" x14ac:dyDescent="0.2">
      <c r="A8" s="259"/>
      <c r="B8" s="262" t="s">
        <v>239</v>
      </c>
      <c r="C8" s="254" t="s">
        <v>234</v>
      </c>
      <c r="D8" s="268"/>
    </row>
    <row r="9" spans="1:4" ht="19.899999999999999" customHeight="1" x14ac:dyDescent="0.2">
      <c r="A9" s="259"/>
      <c r="B9" s="262" t="s">
        <v>240</v>
      </c>
      <c r="C9" s="254" t="s">
        <v>234</v>
      </c>
      <c r="D9" s="268"/>
    </row>
    <row r="10" spans="1:4" ht="19.899999999999999" customHeight="1" x14ac:dyDescent="0.2">
      <c r="A10" s="259"/>
      <c r="B10" s="262" t="s">
        <v>241</v>
      </c>
      <c r="C10" s="254" t="s">
        <v>234</v>
      </c>
      <c r="D10" s="268"/>
    </row>
    <row r="11" spans="1:4" ht="19.899999999999999" customHeight="1" x14ac:dyDescent="0.2">
      <c r="A11" s="259"/>
      <c r="B11" s="262" t="s">
        <v>242</v>
      </c>
      <c r="C11" s="254" t="s">
        <v>234</v>
      </c>
      <c r="D11" s="268"/>
    </row>
    <row r="12" spans="1:4" ht="19.899999999999999" customHeight="1" x14ac:dyDescent="0.2">
      <c r="A12" s="259"/>
      <c r="B12" s="262" t="s">
        <v>243</v>
      </c>
      <c r="C12" s="254" t="s">
        <v>234</v>
      </c>
      <c r="D12" s="268"/>
    </row>
    <row r="13" spans="1:4" ht="19.899999999999999" customHeight="1" x14ac:dyDescent="0.2">
      <c r="A13" s="259"/>
      <c r="B13" s="262" t="s">
        <v>244</v>
      </c>
      <c r="C13" s="254" t="s">
        <v>234</v>
      </c>
      <c r="D13" s="268"/>
    </row>
    <row r="14" spans="1:4" ht="19.899999999999999" customHeight="1" thickBot="1" x14ac:dyDescent="0.25">
      <c r="A14" s="263"/>
      <c r="B14" s="264" t="s">
        <v>245</v>
      </c>
      <c r="C14" s="265" t="s">
        <v>234</v>
      </c>
      <c r="D14" s="269"/>
    </row>
    <row r="15" spans="1:4" x14ac:dyDescent="0.2">
      <c r="A15" s="29"/>
    </row>
    <row r="16" spans="1:4" x14ac:dyDescent="0.2">
      <c r="A16" s="29"/>
    </row>
    <row r="20" spans="2:3" x14ac:dyDescent="0.2">
      <c r="B20" s="13"/>
      <c r="C20" s="13"/>
    </row>
    <row r="21" spans="2:3" x14ac:dyDescent="0.2">
      <c r="B21" s="13"/>
      <c r="C21" s="13"/>
    </row>
  </sheetData>
  <mergeCells count="2">
    <mergeCell ref="A1:D1"/>
    <mergeCell ref="A5:B5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Roman,Gras"&amp;8CCI France&amp;RFévrier 2026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FA00-D318-4D90-854D-5930B237EBC7}">
  <sheetPr>
    <tabColor theme="4" tint="-0.249977111117893"/>
    <pageSetUpPr fitToPage="1"/>
  </sheetPr>
  <dimension ref="A1:C35"/>
  <sheetViews>
    <sheetView showGridLines="0" zoomScale="80" zoomScaleNormal="80" workbookViewId="0">
      <selection activeCell="A2" sqref="A2"/>
    </sheetView>
  </sheetViews>
  <sheetFormatPr baseColWidth="10" defaultColWidth="8.33203125" defaultRowHeight="14.4" x14ac:dyDescent="0.2"/>
  <cols>
    <col min="1" max="1" width="47.5546875" style="5" customWidth="1"/>
    <col min="2" max="2" width="34.21875" style="5" customWidth="1"/>
    <col min="3" max="3" width="19.33203125" style="5" customWidth="1"/>
    <col min="4" max="16384" width="8.33203125" style="5"/>
  </cols>
  <sheetData>
    <row r="1" spans="1:3" ht="19.899999999999999" customHeight="1" thickBot="1" x14ac:dyDescent="0.25">
      <c r="A1" s="333" t="s">
        <v>22</v>
      </c>
      <c r="B1" s="334"/>
    </row>
    <row r="2" spans="1:3" ht="19.899999999999999" customHeight="1" x14ac:dyDescent="0.2">
      <c r="A2" s="9" t="s">
        <v>24</v>
      </c>
      <c r="B2" s="7"/>
    </row>
    <row r="3" spans="1:3" ht="19.899999999999999" customHeight="1" x14ac:dyDescent="0.2">
      <c r="A3" s="8" t="s">
        <v>23</v>
      </c>
      <c r="B3" s="270">
        <f>IF('Compte de résultat'!B7=0,'Compte de résultat'!B5+'Compte de résultat'!B6,0)</f>
        <v>0</v>
      </c>
    </row>
    <row r="4" spans="1:3" s="10" customFormat="1" ht="19.899999999999999" customHeight="1" x14ac:dyDescent="0.2">
      <c r="A4" s="8" t="s">
        <v>25</v>
      </c>
      <c r="B4" s="270">
        <f>IF('Compte de résultat'!B5=0,0,'Compte de résultat'!B5+'Compte de résultat'!B6-'Compte de résultat'!B34)</f>
        <v>0</v>
      </c>
      <c r="C4" s="5"/>
    </row>
    <row r="5" spans="1:3" ht="19.899999999999999" customHeight="1" x14ac:dyDescent="0.2">
      <c r="A5" s="8" t="s">
        <v>26</v>
      </c>
      <c r="B5" s="270">
        <f>IF('Compte de résultat'!B5=0,'Compte de résultat'!B7+'Compte de résultat'!B6,0)</f>
        <v>0</v>
      </c>
    </row>
    <row r="6" spans="1:3" ht="19.899999999999999" customHeight="1" x14ac:dyDescent="0.2">
      <c r="B6" s="271"/>
    </row>
    <row r="7" spans="1:3" ht="19.899999999999999" customHeight="1" x14ac:dyDescent="0.2">
      <c r="A7" s="8" t="s">
        <v>27</v>
      </c>
      <c r="B7" s="270">
        <f>'Compte de résultat'!B104</f>
        <v>0</v>
      </c>
    </row>
    <row r="8" spans="1:3" ht="19.899999999999999" customHeight="1" x14ac:dyDescent="0.2">
      <c r="A8" s="8" t="s">
        <v>28</v>
      </c>
      <c r="B8" s="270">
        <f>'Compte de résultat'!B105</f>
        <v>0</v>
      </c>
    </row>
    <row r="9" spans="1:3" ht="19.899999999999999" customHeight="1" x14ac:dyDescent="0.2">
      <c r="A9" s="8" t="s">
        <v>0</v>
      </c>
      <c r="B9" s="270">
        <f>'Compte de résultat'!B107</f>
        <v>0</v>
      </c>
    </row>
    <row r="10" spans="1:3" ht="19.899999999999999" customHeight="1" x14ac:dyDescent="0.2">
      <c r="A10" s="12"/>
      <c r="B10" s="272"/>
    </row>
    <row r="11" spans="1:3" ht="19.899999999999999" customHeight="1" x14ac:dyDescent="0.2">
      <c r="A11" s="8" t="s">
        <v>1</v>
      </c>
      <c r="B11" s="270">
        <f>CAF!B15</f>
        <v>0</v>
      </c>
    </row>
    <row r="12" spans="1:3" ht="19.899999999999999" customHeight="1" x14ac:dyDescent="0.2">
      <c r="A12" s="8" t="s">
        <v>29</v>
      </c>
      <c r="B12" s="270">
        <f>'Opérations en capital'!B29</f>
        <v>0</v>
      </c>
    </row>
    <row r="13" spans="1:3" ht="19.899999999999999" customHeight="1" x14ac:dyDescent="0.2">
      <c r="A13" s="8" t="s">
        <v>30</v>
      </c>
      <c r="B13" s="270">
        <f>'Opérations en capital'!B14</f>
        <v>0</v>
      </c>
    </row>
    <row r="14" spans="1:3" ht="19.899999999999999" customHeight="1" x14ac:dyDescent="0.2">
      <c r="A14" s="8" t="s">
        <v>2</v>
      </c>
      <c r="B14" s="270">
        <f>'Opérations en capital'!B31</f>
        <v>0</v>
      </c>
    </row>
    <row r="15" spans="1:3" ht="19.899999999999999" customHeight="1" x14ac:dyDescent="0.2">
      <c r="A15" s="11"/>
      <c r="B15" s="271"/>
    </row>
    <row r="16" spans="1:3" ht="19.899999999999999" customHeight="1" x14ac:dyDescent="0.2">
      <c r="A16" s="8" t="s">
        <v>31</v>
      </c>
      <c r="B16" s="270">
        <f>FDR!B37</f>
        <v>0</v>
      </c>
    </row>
    <row r="17" spans="1:2" ht="19.899999999999999" customHeight="1" x14ac:dyDescent="0.2">
      <c r="A17" s="8" t="s">
        <v>32</v>
      </c>
      <c r="B17" s="270">
        <f>FDR!B37-FDR!D37</f>
        <v>0</v>
      </c>
    </row>
    <row r="18" spans="1:2" ht="19.899999999999999" customHeight="1" x14ac:dyDescent="0.2">
      <c r="B18" s="271"/>
    </row>
    <row r="19" spans="1:2" ht="19.899999999999999" customHeight="1" x14ac:dyDescent="0.2">
      <c r="A19" s="8" t="s">
        <v>33</v>
      </c>
      <c r="B19" s="270">
        <f>Actif!D29</f>
        <v>0</v>
      </c>
    </row>
    <row r="20" spans="1:2" ht="19.899999999999999" customHeight="1" x14ac:dyDescent="0.2">
      <c r="B20" s="13"/>
    </row>
    <row r="21" spans="1:2" ht="19.899999999999999" customHeight="1" x14ac:dyDescent="0.2">
      <c r="A21" s="335" t="s">
        <v>35</v>
      </c>
      <c r="B21" s="335"/>
    </row>
    <row r="22" spans="1:2" ht="19.899999999999999" customHeight="1" x14ac:dyDescent="0.25">
      <c r="A22" s="273" t="s">
        <v>313</v>
      </c>
      <c r="B22" s="274"/>
    </row>
    <row r="23" spans="1:2" ht="19.899999999999999" customHeight="1" x14ac:dyDescent="0.25">
      <c r="A23" s="275" t="s">
        <v>314</v>
      </c>
      <c r="B23" s="274"/>
    </row>
    <row r="24" spans="1:2" ht="19.899999999999999" customHeight="1" x14ac:dyDescent="0.25">
      <c r="A24" s="275" t="s">
        <v>315</v>
      </c>
      <c r="B24" s="274"/>
    </row>
    <row r="25" spans="1:2" ht="19.899999999999999" customHeight="1" x14ac:dyDescent="0.25">
      <c r="A25" s="275" t="s">
        <v>316</v>
      </c>
      <c r="B25" s="274"/>
    </row>
    <row r="26" spans="1:2" ht="19.899999999999999" customHeight="1" x14ac:dyDescent="0.25">
      <c r="A26" s="275" t="s">
        <v>317</v>
      </c>
      <c r="B26" s="274"/>
    </row>
    <row r="27" spans="1:2" ht="19.899999999999999" customHeight="1" x14ac:dyDescent="0.2">
      <c r="A27" s="276" t="s">
        <v>318</v>
      </c>
      <c r="B27" s="277"/>
    </row>
    <row r="28" spans="1:2" ht="19.899999999999999" customHeight="1" x14ac:dyDescent="0.2">
      <c r="A28" s="278"/>
      <c r="B28" s="279"/>
    </row>
    <row r="29" spans="1:2" ht="19.899999999999999" customHeight="1" x14ac:dyDescent="0.2">
      <c r="A29" s="331" t="s">
        <v>36</v>
      </c>
      <c r="B29" s="331"/>
    </row>
    <row r="30" spans="1:2" ht="19.899999999999999" customHeight="1" x14ac:dyDescent="0.2">
      <c r="A30" s="332"/>
      <c r="B30" s="332"/>
    </row>
    <row r="31" spans="1:2" ht="19.899999999999999" customHeight="1" x14ac:dyDescent="0.2">
      <c r="A31" s="332"/>
      <c r="B31" s="332"/>
    </row>
    <row r="32" spans="1:2" ht="19.899999999999999" customHeight="1" x14ac:dyDescent="0.2">
      <c r="A32" s="332"/>
      <c r="B32" s="332"/>
    </row>
    <row r="33" spans="1:2" ht="19.899999999999999" customHeight="1" x14ac:dyDescent="0.2">
      <c r="A33" s="332"/>
      <c r="B33" s="332"/>
    </row>
    <row r="34" spans="1:2" ht="19.899999999999999" customHeight="1" x14ac:dyDescent="0.2">
      <c r="A34" s="332"/>
      <c r="B34" s="332"/>
    </row>
    <row r="35" spans="1:2" ht="19.899999999999999" customHeight="1" x14ac:dyDescent="0.2">
      <c r="A35" s="332"/>
      <c r="B35" s="332"/>
    </row>
  </sheetData>
  <mergeCells count="4">
    <mergeCell ref="A29:B29"/>
    <mergeCell ref="A30:B35"/>
    <mergeCell ref="A1:B1"/>
    <mergeCell ref="A21:B2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5" orientation="landscape" r:id="rId1"/>
  <headerFooter>
    <oddHeader>&amp;L&amp;"Times New Roman,Gras"&amp;8CCI France&amp;RFévrier 2026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BFD85-9996-495D-B418-B72B922636EF}">
  <sheetPr>
    <tabColor theme="4" tint="-0.249977111117893"/>
    <pageSetUpPr fitToPage="1"/>
  </sheetPr>
  <dimension ref="A1:E29"/>
  <sheetViews>
    <sheetView zoomScale="80" zoomScaleNormal="80" workbookViewId="0">
      <selection activeCell="A2" sqref="A2"/>
    </sheetView>
  </sheetViews>
  <sheetFormatPr baseColWidth="10" defaultColWidth="9.5546875" defaultRowHeight="14.4" x14ac:dyDescent="0.2"/>
  <cols>
    <col min="1" max="1" width="70.6640625" style="62" customWidth="1"/>
    <col min="2" max="4" width="18.6640625" style="62" customWidth="1"/>
    <col min="5" max="5" width="22" style="62" customWidth="1"/>
    <col min="6" max="8" width="14" style="62" customWidth="1"/>
    <col min="9" max="16384" width="9.5546875" style="62"/>
  </cols>
  <sheetData>
    <row r="1" spans="1:5" ht="30.05" customHeight="1" thickBot="1" x14ac:dyDescent="0.25">
      <c r="A1" s="343" t="s">
        <v>157</v>
      </c>
      <c r="B1" s="344"/>
      <c r="C1" s="344"/>
      <c r="D1" s="344"/>
      <c r="E1" s="345"/>
    </row>
    <row r="2" spans="1:5" ht="19.899999999999999" customHeight="1" thickBot="1" x14ac:dyDescent="0.25">
      <c r="A2" s="324" t="s">
        <v>34</v>
      </c>
    </row>
    <row r="3" spans="1:5" ht="40.25" customHeight="1" x14ac:dyDescent="0.2">
      <c r="A3" s="346" t="s">
        <v>158</v>
      </c>
      <c r="B3" s="348" t="s">
        <v>196</v>
      </c>
      <c r="C3" s="349"/>
      <c r="D3" s="350"/>
      <c r="E3" s="63" t="s">
        <v>197</v>
      </c>
    </row>
    <row r="4" spans="1:5" ht="59.95" customHeight="1" x14ac:dyDescent="0.2">
      <c r="A4" s="347"/>
      <c r="B4" s="64" t="s">
        <v>12</v>
      </c>
      <c r="C4" s="64" t="s">
        <v>159</v>
      </c>
      <c r="D4" s="64" t="s">
        <v>13</v>
      </c>
      <c r="E4" s="65" t="s">
        <v>13</v>
      </c>
    </row>
    <row r="5" spans="1:5" ht="19.899999999999999" customHeight="1" x14ac:dyDescent="0.2">
      <c r="A5" s="66" t="s">
        <v>142</v>
      </c>
      <c r="B5" s="67"/>
      <c r="C5" s="67"/>
      <c r="D5" s="68">
        <f>B5-C5</f>
        <v>0</v>
      </c>
      <c r="E5" s="69"/>
    </row>
    <row r="6" spans="1:5" ht="19.899999999999999" customHeight="1" x14ac:dyDescent="0.2">
      <c r="A6" s="70" t="s">
        <v>143</v>
      </c>
      <c r="B6" s="67"/>
      <c r="C6" s="67"/>
      <c r="D6" s="68">
        <f t="shared" ref="D6:D29" si="0">B6-C6</f>
        <v>0</v>
      </c>
      <c r="E6" s="69"/>
    </row>
    <row r="7" spans="1:5" s="71" customFormat="1" ht="19.899999999999999" customHeight="1" x14ac:dyDescent="0.2">
      <c r="A7" s="70" t="s">
        <v>144</v>
      </c>
      <c r="B7" s="67"/>
      <c r="C7" s="67"/>
      <c r="D7" s="68">
        <f>B7-C7</f>
        <v>0</v>
      </c>
      <c r="E7" s="69"/>
    </row>
    <row r="8" spans="1:5" ht="19.899999999999999" customHeight="1" x14ac:dyDescent="0.2">
      <c r="A8" s="72" t="s">
        <v>160</v>
      </c>
      <c r="B8" s="73"/>
      <c r="C8" s="73"/>
      <c r="D8" s="74">
        <f t="shared" si="0"/>
        <v>0</v>
      </c>
      <c r="E8" s="75"/>
    </row>
    <row r="9" spans="1:5" s="80" customFormat="1" ht="19.899999999999999" customHeight="1" x14ac:dyDescent="0.2">
      <c r="A9" s="76" t="s">
        <v>161</v>
      </c>
      <c r="B9" s="77"/>
      <c r="C9" s="77"/>
      <c r="D9" s="78">
        <f t="shared" si="0"/>
        <v>0</v>
      </c>
      <c r="E9" s="79"/>
    </row>
    <row r="10" spans="1:5" ht="19.899999999999999" customHeight="1" x14ac:dyDescent="0.2">
      <c r="A10" s="76" t="s">
        <v>162</v>
      </c>
      <c r="B10" s="77"/>
      <c r="C10" s="77"/>
      <c r="D10" s="78">
        <f t="shared" si="0"/>
        <v>0</v>
      </c>
      <c r="E10" s="79"/>
    </row>
    <row r="11" spans="1:5" ht="19.899999999999999" customHeight="1" x14ac:dyDescent="0.2">
      <c r="A11" s="76" t="s">
        <v>163</v>
      </c>
      <c r="B11" s="77"/>
      <c r="C11" s="77"/>
      <c r="D11" s="78">
        <f t="shared" si="0"/>
        <v>0</v>
      </c>
      <c r="E11" s="79"/>
    </row>
    <row r="12" spans="1:5" ht="19.899999999999999" customHeight="1" x14ac:dyDescent="0.2">
      <c r="A12" s="72" t="s">
        <v>164</v>
      </c>
      <c r="B12" s="77"/>
      <c r="C12" s="77"/>
      <c r="D12" s="78">
        <f t="shared" si="0"/>
        <v>0</v>
      </c>
      <c r="E12" s="79"/>
    </row>
    <row r="13" spans="1:5" ht="19.899999999999999" customHeight="1" x14ac:dyDescent="0.2">
      <c r="A13" s="72" t="s">
        <v>146</v>
      </c>
      <c r="B13" s="78"/>
      <c r="C13" s="78"/>
      <c r="D13" s="78">
        <f t="shared" si="0"/>
        <v>0</v>
      </c>
      <c r="E13" s="280"/>
    </row>
    <row r="14" spans="1:5" ht="19.899999999999999" customHeight="1" x14ac:dyDescent="0.2">
      <c r="A14" s="76" t="s">
        <v>165</v>
      </c>
      <c r="B14" s="77"/>
      <c r="C14" s="77"/>
      <c r="D14" s="78">
        <f>B14-C14</f>
        <v>0</v>
      </c>
      <c r="E14" s="79"/>
    </row>
    <row r="15" spans="1:5" ht="19.899999999999999" customHeight="1" thickBot="1" x14ac:dyDescent="0.25">
      <c r="A15" s="81" t="s">
        <v>145</v>
      </c>
      <c r="B15" s="82">
        <f>SUM(B8:B14)</f>
        <v>0</v>
      </c>
      <c r="C15" s="82">
        <f>SUM(C8:C14)</f>
        <v>0</v>
      </c>
      <c r="D15" s="82">
        <f>B15-C15</f>
        <v>0</v>
      </c>
      <c r="E15" s="83">
        <f>SUM(E8:E14)</f>
        <v>0</v>
      </c>
    </row>
    <row r="16" spans="1:5" ht="19.899999999999999" customHeight="1" thickBot="1" x14ac:dyDescent="0.25">
      <c r="A16" s="84" t="s">
        <v>166</v>
      </c>
      <c r="B16" s="85">
        <f>SUM(B5:B7)+B15</f>
        <v>0</v>
      </c>
      <c r="C16" s="85">
        <f>SUM(C5:C7)+C15</f>
        <v>0</v>
      </c>
      <c r="D16" s="85">
        <f>B16-C16</f>
        <v>0</v>
      </c>
      <c r="E16" s="86">
        <f>SUM(E5:E7)+E15</f>
        <v>0</v>
      </c>
    </row>
    <row r="17" spans="1:5" ht="19.899999999999999" customHeight="1" x14ac:dyDescent="0.2">
      <c r="A17" s="66" t="s">
        <v>167</v>
      </c>
      <c r="B17" s="67"/>
      <c r="C17" s="87"/>
      <c r="D17" s="88">
        <f t="shared" si="0"/>
        <v>0</v>
      </c>
      <c r="E17" s="89"/>
    </row>
    <row r="18" spans="1:5" ht="19.899999999999999" customHeight="1" x14ac:dyDescent="0.2">
      <c r="A18" s="66" t="s">
        <v>168</v>
      </c>
      <c r="B18" s="67"/>
      <c r="C18" s="67"/>
      <c r="D18" s="68">
        <f t="shared" si="0"/>
        <v>0</v>
      </c>
      <c r="E18" s="69"/>
    </row>
    <row r="19" spans="1:5" ht="19.899999999999999" customHeight="1" x14ac:dyDescent="0.2">
      <c r="A19" s="336"/>
      <c r="B19" s="336"/>
      <c r="C19" s="336"/>
      <c r="D19" s="336"/>
      <c r="E19" s="337"/>
    </row>
    <row r="20" spans="1:5" ht="19.899999999999999" customHeight="1" x14ac:dyDescent="0.2">
      <c r="A20" s="90" t="s">
        <v>170</v>
      </c>
      <c r="B20" s="77"/>
      <c r="C20" s="77"/>
      <c r="D20" s="78">
        <f t="shared" si="0"/>
        <v>0</v>
      </c>
      <c r="E20" s="79"/>
    </row>
    <row r="21" spans="1:5" ht="19.899999999999999" customHeight="1" x14ac:dyDescent="0.2">
      <c r="A21" s="72" t="s">
        <v>171</v>
      </c>
      <c r="B21" s="77"/>
      <c r="C21" s="77"/>
      <c r="D21" s="78">
        <f t="shared" si="0"/>
        <v>0</v>
      </c>
      <c r="E21" s="79"/>
    </row>
    <row r="22" spans="1:5" ht="19.899999999999999" customHeight="1" x14ac:dyDescent="0.2">
      <c r="A22" s="72" t="s">
        <v>172</v>
      </c>
      <c r="B22" s="77"/>
      <c r="C22" s="77"/>
      <c r="D22" s="78">
        <f t="shared" si="0"/>
        <v>0</v>
      </c>
      <c r="E22" s="79"/>
    </row>
    <row r="23" spans="1:5" ht="19.899999999999999" customHeight="1" x14ac:dyDescent="0.2">
      <c r="A23" s="91" t="s">
        <v>169</v>
      </c>
      <c r="B23" s="92">
        <f>SUM(B20:B22)</f>
        <v>0</v>
      </c>
      <c r="C23" s="92">
        <f>SUM(C20:C22)</f>
        <v>0</v>
      </c>
      <c r="D23" s="92">
        <f>B23-C23</f>
        <v>0</v>
      </c>
      <c r="E23" s="93">
        <f>SUM(E20:E22)</f>
        <v>0</v>
      </c>
    </row>
    <row r="24" spans="1:5" ht="19.899999999999999" customHeight="1" x14ac:dyDescent="0.2">
      <c r="A24" s="338"/>
      <c r="B24" s="338"/>
      <c r="C24" s="338"/>
      <c r="D24" s="338"/>
      <c r="E24" s="339"/>
    </row>
    <row r="25" spans="1:5" ht="19.899999999999999" customHeight="1" x14ac:dyDescent="0.2">
      <c r="A25" s="72" t="s">
        <v>14</v>
      </c>
      <c r="B25" s="77"/>
      <c r="C25" s="77"/>
      <c r="D25" s="78">
        <f t="shared" si="0"/>
        <v>0</v>
      </c>
      <c r="E25" s="79"/>
    </row>
    <row r="26" spans="1:5" ht="19.899999999999999" customHeight="1" thickBot="1" x14ac:dyDescent="0.25">
      <c r="A26" s="94" t="s">
        <v>15</v>
      </c>
      <c r="B26" s="95"/>
      <c r="C26" s="95"/>
      <c r="D26" s="96">
        <f t="shared" si="0"/>
        <v>0</v>
      </c>
      <c r="E26" s="97"/>
    </row>
    <row r="27" spans="1:5" ht="19.899999999999999" customHeight="1" thickBot="1" x14ac:dyDescent="0.25">
      <c r="A27" s="84" t="s">
        <v>173</v>
      </c>
      <c r="B27" s="85">
        <f>SUM(B23:B26)+B17+B18</f>
        <v>0</v>
      </c>
      <c r="C27" s="85">
        <f>SUM(C23:C26)+C17+C18</f>
        <v>0</v>
      </c>
      <c r="D27" s="85">
        <f t="shared" si="0"/>
        <v>0</v>
      </c>
      <c r="E27" s="86">
        <f>SUM(E17:E26)-E23</f>
        <v>0</v>
      </c>
    </row>
    <row r="28" spans="1:5" ht="19.899999999999999" customHeight="1" thickBot="1" x14ac:dyDescent="0.25">
      <c r="A28" s="340"/>
      <c r="B28" s="341"/>
      <c r="C28" s="341"/>
      <c r="D28" s="341"/>
      <c r="E28" s="342"/>
    </row>
    <row r="29" spans="1:5" ht="19.899999999999999" customHeight="1" thickBot="1" x14ac:dyDescent="0.25">
      <c r="A29" s="98" t="s">
        <v>299</v>
      </c>
      <c r="B29" s="99">
        <f>B16+B27</f>
        <v>0</v>
      </c>
      <c r="C29" s="99">
        <f>C16+C27</f>
        <v>0</v>
      </c>
      <c r="D29" s="99">
        <f t="shared" si="0"/>
        <v>0</v>
      </c>
      <c r="E29" s="100">
        <f>E16+E27</f>
        <v>0</v>
      </c>
    </row>
  </sheetData>
  <mergeCells count="6">
    <mergeCell ref="A19:E19"/>
    <mergeCell ref="A24:E24"/>
    <mergeCell ref="A28:E28"/>
    <mergeCell ref="A1:E1"/>
    <mergeCell ref="A3:A4"/>
    <mergeCell ref="B3:D3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0" orientation="landscape" r:id="rId1"/>
  <headerFooter>
    <oddHeader>&amp;L&amp;"Times New Roman,Gras"&amp;8CCI France&amp;RFévrier 2026</oddHeader>
    <oddFooter>&amp;R&amp;P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60B0B-B098-4B7B-BAC3-01C08B02E0F1}">
  <sheetPr>
    <tabColor theme="4" tint="-0.249977111117893"/>
    <pageSetUpPr fitToPage="1"/>
  </sheetPr>
  <dimension ref="A1:D24"/>
  <sheetViews>
    <sheetView showGridLines="0" zoomScale="80" zoomScaleNormal="80" workbookViewId="0">
      <selection activeCell="A2" sqref="A2"/>
    </sheetView>
  </sheetViews>
  <sheetFormatPr baseColWidth="10" defaultColWidth="9.5546875" defaultRowHeight="14.4" x14ac:dyDescent="0.2"/>
  <cols>
    <col min="1" max="1" width="54" style="62" customWidth="1"/>
    <col min="2" max="3" width="29" style="62" customWidth="1"/>
    <col min="4" max="16384" width="9.5546875" style="62"/>
  </cols>
  <sheetData>
    <row r="1" spans="1:3" ht="30.05" customHeight="1" thickBot="1" x14ac:dyDescent="0.25">
      <c r="A1" s="343" t="s">
        <v>174</v>
      </c>
      <c r="B1" s="344"/>
      <c r="C1" s="345"/>
    </row>
    <row r="2" spans="1:3" ht="19.899999999999999" customHeight="1" thickBot="1" x14ac:dyDescent="0.25">
      <c r="A2" s="324" t="s">
        <v>34</v>
      </c>
    </row>
    <row r="3" spans="1:3" ht="47" x14ac:dyDescent="0.2">
      <c r="A3" s="102" t="s">
        <v>175</v>
      </c>
      <c r="B3" s="103" t="s">
        <v>198</v>
      </c>
      <c r="C3" s="104" t="s">
        <v>199</v>
      </c>
    </row>
    <row r="4" spans="1:3" ht="19.899999999999999" customHeight="1" x14ac:dyDescent="0.2">
      <c r="A4" s="72" t="s">
        <v>129</v>
      </c>
      <c r="B4" s="105"/>
      <c r="C4" s="79"/>
    </row>
    <row r="5" spans="1:3" ht="19.899999999999999" customHeight="1" x14ac:dyDescent="0.2">
      <c r="A5" s="106" t="s">
        <v>130</v>
      </c>
      <c r="B5" s="107"/>
      <c r="C5" s="108"/>
    </row>
    <row r="6" spans="1:3" ht="19.899999999999999" customHeight="1" x14ac:dyDescent="0.2">
      <c r="A6" s="72" t="s">
        <v>131</v>
      </c>
      <c r="B6" s="77"/>
      <c r="C6" s="79"/>
    </row>
    <row r="7" spans="1:3" ht="19.899999999999999" customHeight="1" x14ac:dyDescent="0.2">
      <c r="A7" s="76" t="s">
        <v>132</v>
      </c>
      <c r="B7" s="77"/>
      <c r="C7" s="79"/>
    </row>
    <row r="8" spans="1:3" ht="19.899999999999999" customHeight="1" x14ac:dyDescent="0.2">
      <c r="A8" s="76" t="s">
        <v>300</v>
      </c>
      <c r="B8" s="109">
        <f>+'Compte de résultat'!B107</f>
        <v>0</v>
      </c>
      <c r="C8" s="110">
        <f>+'Compte de résultat'!D107</f>
        <v>0</v>
      </c>
    </row>
    <row r="9" spans="1:3" ht="19.899999999999999" customHeight="1" x14ac:dyDescent="0.2">
      <c r="A9" s="76" t="s">
        <v>104</v>
      </c>
      <c r="B9" s="77"/>
      <c r="C9" s="79"/>
    </row>
    <row r="10" spans="1:3" s="80" customFormat="1" ht="19.899999999999999" customHeight="1" x14ac:dyDescent="0.2">
      <c r="A10" s="72" t="s">
        <v>133</v>
      </c>
      <c r="B10" s="73"/>
      <c r="C10" s="75"/>
    </row>
    <row r="11" spans="1:3" ht="19.899999999999999" customHeight="1" thickBot="1" x14ac:dyDescent="0.25">
      <c r="A11" s="94" t="s">
        <v>134</v>
      </c>
      <c r="B11" s="95"/>
      <c r="C11" s="97"/>
    </row>
    <row r="12" spans="1:3" ht="19.899999999999999" customHeight="1" thickBot="1" x14ac:dyDescent="0.25">
      <c r="A12" s="84" t="s">
        <v>176</v>
      </c>
      <c r="B12" s="111">
        <f>SUM(B4:B11)</f>
        <v>0</v>
      </c>
      <c r="C12" s="112">
        <f>SUM(C4:C11)</f>
        <v>0</v>
      </c>
    </row>
    <row r="13" spans="1:3" ht="19.899999999999999" customHeight="1" x14ac:dyDescent="0.2">
      <c r="A13" s="113" t="s">
        <v>135</v>
      </c>
      <c r="B13" s="114"/>
      <c r="C13" s="115"/>
    </row>
    <row r="14" spans="1:3" ht="19.899999999999999" customHeight="1" thickBot="1" x14ac:dyDescent="0.25">
      <c r="A14" s="94" t="s">
        <v>136</v>
      </c>
      <c r="B14" s="95"/>
      <c r="C14" s="97"/>
    </row>
    <row r="15" spans="1:3" ht="19.899999999999999" customHeight="1" thickBot="1" x14ac:dyDescent="0.25">
      <c r="A15" s="116" t="s">
        <v>301</v>
      </c>
      <c r="B15" s="85">
        <f>SUM(B13:B14)</f>
        <v>0</v>
      </c>
      <c r="C15" s="86">
        <f>SUM(C13:C14)</f>
        <v>0</v>
      </c>
    </row>
    <row r="16" spans="1:3" s="80" customFormat="1" ht="19.899999999999999" customHeight="1" x14ac:dyDescent="0.2">
      <c r="A16" s="113" t="s">
        <v>137</v>
      </c>
      <c r="B16" s="117"/>
      <c r="C16" s="118"/>
    </row>
    <row r="17" spans="1:4" s="80" customFormat="1" ht="19.899999999999999" customHeight="1" x14ac:dyDescent="0.2">
      <c r="A17" s="72" t="s">
        <v>138</v>
      </c>
      <c r="B17" s="74"/>
      <c r="C17" s="122"/>
    </row>
    <row r="18" spans="1:4" ht="19.899999999999999" customHeight="1" x14ac:dyDescent="0.2">
      <c r="A18" s="72" t="s">
        <v>275</v>
      </c>
      <c r="B18" s="73"/>
      <c r="C18" s="75"/>
    </row>
    <row r="19" spans="1:4" ht="19.899999999999999" customHeight="1" x14ac:dyDescent="0.2">
      <c r="A19" s="72" t="s">
        <v>177</v>
      </c>
      <c r="B19" s="77"/>
      <c r="C19" s="79"/>
    </row>
    <row r="20" spans="1:4" ht="19.899999999999999" customHeight="1" x14ac:dyDescent="0.2">
      <c r="A20" s="72" t="s">
        <v>178</v>
      </c>
      <c r="B20" s="77"/>
      <c r="C20" s="79"/>
    </row>
    <row r="21" spans="1:4" s="80" customFormat="1" ht="19.899999999999999" customHeight="1" x14ac:dyDescent="0.2">
      <c r="A21" s="72" t="s">
        <v>179</v>
      </c>
      <c r="B21" s="73"/>
      <c r="C21" s="75"/>
      <c r="D21" s="71"/>
    </row>
    <row r="22" spans="1:4" ht="19.899999999999999" customHeight="1" thickBot="1" x14ac:dyDescent="0.25">
      <c r="A22" s="119" t="s">
        <v>180</v>
      </c>
      <c r="B22" s="95"/>
      <c r="C22" s="97"/>
    </row>
    <row r="23" spans="1:4" ht="19.899999999999999" customHeight="1" thickBot="1" x14ac:dyDescent="0.25">
      <c r="A23" s="84" t="s">
        <v>267</v>
      </c>
      <c r="B23" s="111">
        <f>SUM(B16:B22)</f>
        <v>0</v>
      </c>
      <c r="C23" s="112">
        <f>SUM(C16:C22)</f>
        <v>0</v>
      </c>
    </row>
    <row r="24" spans="1:4" ht="19.899999999999999" customHeight="1" thickBot="1" x14ac:dyDescent="0.25">
      <c r="A24" s="120" t="s">
        <v>181</v>
      </c>
      <c r="B24" s="121">
        <f>B12+B15+B23</f>
        <v>0</v>
      </c>
      <c r="C24" s="100">
        <f>C12+C15+C23</f>
        <v>0</v>
      </c>
    </row>
  </sheetData>
  <mergeCells count="1">
    <mergeCell ref="A1:C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&amp;L&amp;"Times New Roman,Gras"&amp;8CCI France&amp;RFévrier 2026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15B88-D478-439E-B85E-3E629EAC4626}">
  <sheetPr>
    <tabColor theme="4" tint="-0.249977111117893"/>
    <pageSetUpPr fitToPage="1"/>
  </sheetPr>
  <dimension ref="A1:F107"/>
  <sheetViews>
    <sheetView topLeftCell="A92" zoomScale="76" zoomScaleNormal="76" workbookViewId="0">
      <selection activeCell="A2" sqref="A2"/>
    </sheetView>
  </sheetViews>
  <sheetFormatPr baseColWidth="10" defaultColWidth="9.5546875" defaultRowHeight="13.15" x14ac:dyDescent="0.2"/>
  <cols>
    <col min="1" max="1" width="98.44140625" style="123" customWidth="1"/>
    <col min="2" max="6" width="27.33203125" style="123" customWidth="1"/>
    <col min="7" max="7" width="14" style="123" customWidth="1"/>
    <col min="8" max="16384" width="9.5546875" style="123"/>
  </cols>
  <sheetData>
    <row r="1" spans="1:6" ht="45.1" customHeight="1" thickBot="1" x14ac:dyDescent="0.25">
      <c r="A1" s="343" t="s">
        <v>37</v>
      </c>
      <c r="B1" s="344"/>
      <c r="C1" s="344"/>
      <c r="D1" s="344"/>
      <c r="E1" s="344"/>
      <c r="F1" s="345"/>
    </row>
    <row r="2" spans="1:6" ht="19.899999999999999" customHeight="1" thickBot="1" x14ac:dyDescent="0.25">
      <c r="A2" s="170" t="s">
        <v>24</v>
      </c>
    </row>
    <row r="3" spans="1:6" ht="78.900000000000006" thickBot="1" x14ac:dyDescent="0.25">
      <c r="A3" s="124" t="s">
        <v>37</v>
      </c>
      <c r="B3" s="125" t="s">
        <v>200</v>
      </c>
      <c r="C3" s="125" t="s">
        <v>101</v>
      </c>
      <c r="D3" s="125" t="s">
        <v>201</v>
      </c>
      <c r="E3" s="125" t="s">
        <v>276</v>
      </c>
      <c r="F3" s="126" t="s">
        <v>277</v>
      </c>
    </row>
    <row r="4" spans="1:6" ht="19.899999999999999" customHeight="1" x14ac:dyDescent="0.2">
      <c r="A4" s="127" t="s">
        <v>38</v>
      </c>
      <c r="B4" s="128"/>
      <c r="C4" s="128"/>
      <c r="D4" s="128"/>
      <c r="E4" s="128"/>
      <c r="F4" s="129"/>
    </row>
    <row r="5" spans="1:6" ht="19.899999999999999" customHeight="1" x14ac:dyDescent="0.2">
      <c r="A5" s="130" t="s">
        <v>23</v>
      </c>
      <c r="B5" s="131"/>
      <c r="C5" s="131"/>
      <c r="D5" s="131"/>
      <c r="E5" s="132">
        <f>B5-C5</f>
        <v>0</v>
      </c>
      <c r="F5" s="133">
        <f>B5-D5</f>
        <v>0</v>
      </c>
    </row>
    <row r="6" spans="1:6" ht="19.899999999999999" customHeight="1" x14ac:dyDescent="0.2">
      <c r="A6" s="130" t="s">
        <v>39</v>
      </c>
      <c r="B6" s="131"/>
      <c r="C6" s="131"/>
      <c r="D6" s="131"/>
      <c r="E6" s="132">
        <f t="shared" ref="E6:E75" si="0">B6-C6</f>
        <v>0</v>
      </c>
      <c r="F6" s="133">
        <f t="shared" ref="F6:F75" si="1">B6-D6</f>
        <v>0</v>
      </c>
    </row>
    <row r="7" spans="1:6" ht="19.899999999999999" customHeight="1" x14ac:dyDescent="0.2">
      <c r="A7" s="134" t="s">
        <v>26</v>
      </c>
      <c r="B7" s="135"/>
      <c r="C7" s="135"/>
      <c r="D7" s="135"/>
      <c r="E7" s="136">
        <f>B7-C7</f>
        <v>0</v>
      </c>
      <c r="F7" s="137">
        <f>B7-D7</f>
        <v>0</v>
      </c>
    </row>
    <row r="8" spans="1:6" s="141" customFormat="1" ht="19.899999999999999" customHeight="1" x14ac:dyDescent="0.2">
      <c r="A8" s="138" t="s">
        <v>40</v>
      </c>
      <c r="B8" s="139">
        <f>SUM(B5:B7)</f>
        <v>0</v>
      </c>
      <c r="C8" s="139">
        <f>SUM(C5:C7)</f>
        <v>0</v>
      </c>
      <c r="D8" s="139">
        <f>SUM(D5:D7)</f>
        <v>0</v>
      </c>
      <c r="E8" s="139">
        <f t="shared" ref="E8:E11" si="2">B8-C8</f>
        <v>0</v>
      </c>
      <c r="F8" s="140">
        <f t="shared" ref="F8:F11" si="3">B8-D8</f>
        <v>0</v>
      </c>
    </row>
    <row r="9" spans="1:6" ht="19.899999999999999" customHeight="1" x14ac:dyDescent="0.2">
      <c r="A9" s="142" t="s">
        <v>41</v>
      </c>
      <c r="B9" s="143"/>
      <c r="C9" s="143"/>
      <c r="D9" s="143"/>
      <c r="E9" s="144">
        <f t="shared" si="2"/>
        <v>0</v>
      </c>
      <c r="F9" s="145">
        <f t="shared" si="3"/>
        <v>0</v>
      </c>
    </row>
    <row r="10" spans="1:6" ht="19.899999999999999" customHeight="1" x14ac:dyDescent="0.2">
      <c r="A10" s="146" t="s">
        <v>42</v>
      </c>
      <c r="B10" s="135"/>
      <c r="C10" s="135"/>
      <c r="D10" s="135"/>
      <c r="E10" s="136">
        <f t="shared" si="2"/>
        <v>0</v>
      </c>
      <c r="F10" s="137">
        <f t="shared" si="3"/>
        <v>0</v>
      </c>
    </row>
    <row r="11" spans="1:6" s="141" customFormat="1" ht="19.899999999999999" customHeight="1" x14ac:dyDescent="0.2">
      <c r="A11" s="147" t="s">
        <v>43</v>
      </c>
      <c r="B11" s="139">
        <f>B9+B10</f>
        <v>0</v>
      </c>
      <c r="C11" s="139">
        <f t="shared" ref="C11:D11" si="4">C9+C10</f>
        <v>0</v>
      </c>
      <c r="D11" s="139">
        <f t="shared" si="4"/>
        <v>0</v>
      </c>
      <c r="E11" s="139">
        <f t="shared" si="2"/>
        <v>0</v>
      </c>
      <c r="F11" s="140">
        <f t="shared" si="3"/>
        <v>0</v>
      </c>
    </row>
    <row r="12" spans="1:6" ht="19.899999999999999" customHeight="1" x14ac:dyDescent="0.2">
      <c r="A12" s="148" t="s">
        <v>44</v>
      </c>
      <c r="B12" s="149"/>
      <c r="C12" s="149"/>
      <c r="D12" s="149"/>
      <c r="E12" s="150">
        <f t="shared" si="0"/>
        <v>0</v>
      </c>
      <c r="F12" s="151">
        <f t="shared" si="1"/>
        <v>0</v>
      </c>
    </row>
    <row r="13" spans="1:6" ht="19.899999999999999" customHeight="1" x14ac:dyDescent="0.2">
      <c r="A13" s="152" t="s">
        <v>45</v>
      </c>
      <c r="B13" s="153"/>
      <c r="C13" s="153"/>
      <c r="D13" s="153"/>
      <c r="E13" s="154">
        <f t="shared" si="0"/>
        <v>0</v>
      </c>
      <c r="F13" s="155">
        <f t="shared" si="1"/>
        <v>0</v>
      </c>
    </row>
    <row r="14" spans="1:6" ht="19.899999999999999" customHeight="1" x14ac:dyDescent="0.2">
      <c r="A14" s="378"/>
      <c r="B14" s="379"/>
      <c r="C14" s="379"/>
      <c r="D14" s="379"/>
      <c r="E14" s="379"/>
      <c r="F14" s="380"/>
    </row>
    <row r="15" spans="1:6" ht="19.899999999999999" customHeight="1" x14ac:dyDescent="0.2">
      <c r="A15" s="156" t="s">
        <v>46</v>
      </c>
      <c r="B15" s="149"/>
      <c r="C15" s="149"/>
      <c r="D15" s="149"/>
      <c r="E15" s="150">
        <f t="shared" si="0"/>
        <v>0</v>
      </c>
      <c r="F15" s="151">
        <f t="shared" si="1"/>
        <v>0</v>
      </c>
    </row>
    <row r="16" spans="1:6" ht="19.899999999999999" customHeight="1" x14ac:dyDescent="0.2">
      <c r="A16" s="157" t="s">
        <v>47</v>
      </c>
      <c r="B16" s="158"/>
      <c r="C16" s="158"/>
      <c r="D16" s="158"/>
      <c r="E16" s="159">
        <f t="shared" si="0"/>
        <v>0</v>
      </c>
      <c r="F16" s="160">
        <f t="shared" si="1"/>
        <v>0</v>
      </c>
    </row>
    <row r="17" spans="1:6" ht="19.899999999999999" customHeight="1" x14ac:dyDescent="0.2">
      <c r="A17" s="157" t="s">
        <v>48</v>
      </c>
      <c r="B17" s="158"/>
      <c r="C17" s="158"/>
      <c r="D17" s="158"/>
      <c r="E17" s="159">
        <f t="shared" si="0"/>
        <v>0</v>
      </c>
      <c r="F17" s="160">
        <f t="shared" si="1"/>
        <v>0</v>
      </c>
    </row>
    <row r="18" spans="1:6" ht="19.899999999999999" customHeight="1" x14ac:dyDescent="0.2">
      <c r="A18" s="157" t="s">
        <v>49</v>
      </c>
      <c r="B18" s="158"/>
      <c r="C18" s="158"/>
      <c r="D18" s="158"/>
      <c r="E18" s="159">
        <f t="shared" si="0"/>
        <v>0</v>
      </c>
      <c r="F18" s="160">
        <f t="shared" si="1"/>
        <v>0</v>
      </c>
    </row>
    <row r="19" spans="1:6" ht="19.899999999999999" customHeight="1" x14ac:dyDescent="0.2">
      <c r="A19" s="161" t="s">
        <v>268</v>
      </c>
      <c r="B19" s="153"/>
      <c r="C19" s="153"/>
      <c r="D19" s="153"/>
      <c r="E19" s="154">
        <f t="shared" si="0"/>
        <v>0</v>
      </c>
      <c r="F19" s="155">
        <f t="shared" si="1"/>
        <v>0</v>
      </c>
    </row>
    <row r="20" spans="1:6" ht="19.899999999999999" customHeight="1" x14ac:dyDescent="0.2">
      <c r="A20" s="162" t="s">
        <v>50</v>
      </c>
      <c r="B20" s="158"/>
      <c r="C20" s="158"/>
      <c r="D20" s="158"/>
      <c r="E20" s="159">
        <f t="shared" si="0"/>
        <v>0</v>
      </c>
      <c r="F20" s="160">
        <f t="shared" si="1"/>
        <v>0</v>
      </c>
    </row>
    <row r="21" spans="1:6" s="141" customFormat="1" ht="19.899999999999999" customHeight="1" x14ac:dyDescent="0.2">
      <c r="A21" s="163" t="s">
        <v>51</v>
      </c>
      <c r="B21" s="139">
        <f>SUM(B15:B20)</f>
        <v>0</v>
      </c>
      <c r="C21" s="139">
        <f>SUM(C15:C20)</f>
        <v>0</v>
      </c>
      <c r="D21" s="139">
        <f>SUM(D15:D20)</f>
        <v>0</v>
      </c>
      <c r="E21" s="139">
        <f t="shared" si="0"/>
        <v>0</v>
      </c>
      <c r="F21" s="140">
        <f t="shared" si="1"/>
        <v>0</v>
      </c>
    </row>
    <row r="22" spans="1:6" ht="40.1" customHeight="1" x14ac:dyDescent="0.2">
      <c r="A22" s="164" t="s">
        <v>295</v>
      </c>
      <c r="B22" s="143"/>
      <c r="C22" s="143"/>
      <c r="D22" s="143"/>
      <c r="E22" s="144">
        <f t="shared" si="0"/>
        <v>0</v>
      </c>
      <c r="F22" s="145">
        <f t="shared" si="1"/>
        <v>0</v>
      </c>
    </row>
    <row r="23" spans="1:6" ht="19.899999999999999" customHeight="1" x14ac:dyDescent="0.2">
      <c r="A23" s="165" t="s">
        <v>296</v>
      </c>
      <c r="B23" s="131"/>
      <c r="C23" s="131"/>
      <c r="D23" s="131"/>
      <c r="E23" s="132">
        <f t="shared" si="0"/>
        <v>0</v>
      </c>
      <c r="F23" s="133">
        <f t="shared" si="1"/>
        <v>0</v>
      </c>
    </row>
    <row r="24" spans="1:6" ht="19.899999999999999" customHeight="1" x14ac:dyDescent="0.2">
      <c r="A24" s="165" t="s">
        <v>269</v>
      </c>
      <c r="B24" s="131"/>
      <c r="C24" s="131"/>
      <c r="D24" s="131"/>
      <c r="E24" s="132">
        <f t="shared" si="0"/>
        <v>0</v>
      </c>
      <c r="F24" s="133">
        <f t="shared" si="1"/>
        <v>0</v>
      </c>
    </row>
    <row r="25" spans="1:6" ht="19.899999999999999" customHeight="1" x14ac:dyDescent="0.2">
      <c r="A25" s="381"/>
      <c r="B25" s="382"/>
      <c r="C25" s="382"/>
      <c r="D25" s="382"/>
      <c r="E25" s="382"/>
      <c r="F25" s="383"/>
    </row>
    <row r="26" spans="1:6" ht="19.899999999999999" customHeight="1" x14ac:dyDescent="0.2">
      <c r="A26" s="166" t="s">
        <v>52</v>
      </c>
      <c r="B26" s="131"/>
      <c r="C26" s="131"/>
      <c r="D26" s="131"/>
      <c r="E26" s="132">
        <f t="shared" si="0"/>
        <v>0</v>
      </c>
      <c r="F26" s="133">
        <f t="shared" si="1"/>
        <v>0</v>
      </c>
    </row>
    <row r="27" spans="1:6" ht="19.899999999999999" customHeight="1" x14ac:dyDescent="0.2">
      <c r="A27" s="166" t="s">
        <v>53</v>
      </c>
      <c r="B27" s="131"/>
      <c r="C27" s="131"/>
      <c r="D27" s="131"/>
      <c r="E27" s="132">
        <f>B27-C27</f>
        <v>0</v>
      </c>
      <c r="F27" s="133">
        <f>B27-D27</f>
        <v>0</v>
      </c>
    </row>
    <row r="28" spans="1:6" ht="19.899999999999999" customHeight="1" x14ac:dyDescent="0.2">
      <c r="A28" s="166" t="s">
        <v>247</v>
      </c>
      <c r="B28" s="131"/>
      <c r="C28" s="131"/>
      <c r="D28" s="131"/>
      <c r="E28" s="132">
        <f t="shared" si="0"/>
        <v>0</v>
      </c>
      <c r="F28" s="133">
        <f t="shared" si="1"/>
        <v>0</v>
      </c>
    </row>
    <row r="29" spans="1:6" ht="19.899999999999999" customHeight="1" x14ac:dyDescent="0.2">
      <c r="A29" s="378"/>
      <c r="B29" s="379"/>
      <c r="C29" s="379"/>
      <c r="D29" s="379"/>
      <c r="E29" s="379"/>
      <c r="F29" s="380"/>
    </row>
    <row r="30" spans="1:6" ht="19.899999999999999" customHeight="1" x14ac:dyDescent="0.2">
      <c r="A30" s="166" t="s">
        <v>54</v>
      </c>
      <c r="B30" s="131"/>
      <c r="C30" s="131"/>
      <c r="D30" s="131"/>
      <c r="E30" s="132">
        <f t="shared" si="0"/>
        <v>0</v>
      </c>
      <c r="F30" s="133">
        <f t="shared" si="1"/>
        <v>0</v>
      </c>
    </row>
    <row r="31" spans="1:6" ht="19.899999999999999" customHeight="1" thickBot="1" x14ac:dyDescent="0.25">
      <c r="A31" s="146" t="s">
        <v>55</v>
      </c>
      <c r="B31" s="135"/>
      <c r="C31" s="135"/>
      <c r="D31" s="135"/>
      <c r="E31" s="136">
        <f t="shared" si="0"/>
        <v>0</v>
      </c>
      <c r="F31" s="137">
        <f t="shared" si="1"/>
        <v>0</v>
      </c>
    </row>
    <row r="32" spans="1:6" s="170" customFormat="1" ht="19.75" customHeight="1" thickBot="1" x14ac:dyDescent="0.25">
      <c r="A32" s="167" t="s">
        <v>302</v>
      </c>
      <c r="B32" s="168">
        <f>B8+B11+B12+B13+B21+B22+B23+B24+B26+B28+B27+B30+B31</f>
        <v>0</v>
      </c>
      <c r="C32" s="168">
        <f>C8+C11+C12+C13+C21+C22+C23+C24+C26+C28+C27+C30+C31</f>
        <v>0</v>
      </c>
      <c r="D32" s="168">
        <f>D8+D11+D12+D13+D21+D22+D23+D24+D26+D28+D27+D30+D31</f>
        <v>0</v>
      </c>
      <c r="E32" s="168">
        <f>B32-C32</f>
        <v>0</v>
      </c>
      <c r="F32" s="169">
        <f>B32-D32</f>
        <v>0</v>
      </c>
    </row>
    <row r="33" spans="1:6" ht="19.75" customHeight="1" x14ac:dyDescent="0.2">
      <c r="A33" s="370" t="s">
        <v>56</v>
      </c>
      <c r="B33" s="370"/>
      <c r="C33" s="370"/>
      <c r="D33" s="370"/>
      <c r="E33" s="370"/>
      <c r="F33" s="370"/>
    </row>
    <row r="34" spans="1:6" ht="19.75" customHeight="1" x14ac:dyDescent="0.2">
      <c r="A34" s="142" t="s">
        <v>57</v>
      </c>
      <c r="B34" s="143"/>
      <c r="C34" s="143"/>
      <c r="D34" s="143"/>
      <c r="E34" s="144">
        <f t="shared" si="0"/>
        <v>0</v>
      </c>
      <c r="F34" s="145">
        <f t="shared" si="1"/>
        <v>0</v>
      </c>
    </row>
    <row r="35" spans="1:6" ht="19.75" customHeight="1" x14ac:dyDescent="0.2">
      <c r="A35" s="378"/>
      <c r="B35" s="379"/>
      <c r="C35" s="379"/>
      <c r="D35" s="379"/>
      <c r="E35" s="379"/>
      <c r="F35" s="380"/>
    </row>
    <row r="36" spans="1:6" ht="19.75" customHeight="1" x14ac:dyDescent="0.2">
      <c r="A36" s="166" t="s">
        <v>58</v>
      </c>
      <c r="B36" s="171"/>
      <c r="C36" s="171"/>
      <c r="D36" s="131"/>
      <c r="E36" s="132">
        <f t="shared" si="0"/>
        <v>0</v>
      </c>
      <c r="F36" s="133">
        <f t="shared" si="1"/>
        <v>0</v>
      </c>
    </row>
    <row r="37" spans="1:6" ht="19.75" customHeight="1" x14ac:dyDescent="0.2">
      <c r="A37" s="166" t="s">
        <v>59</v>
      </c>
      <c r="B37" s="131"/>
      <c r="C37" s="131"/>
      <c r="D37" s="131"/>
      <c r="E37" s="132">
        <f t="shared" si="0"/>
        <v>0</v>
      </c>
      <c r="F37" s="133">
        <f t="shared" si="1"/>
        <v>0</v>
      </c>
    </row>
    <row r="38" spans="1:6" ht="19.75" customHeight="1" x14ac:dyDescent="0.2">
      <c r="A38" s="166" t="s">
        <v>60</v>
      </c>
      <c r="B38" s="131"/>
      <c r="C38" s="131"/>
      <c r="D38" s="131"/>
      <c r="E38" s="132">
        <f t="shared" si="0"/>
        <v>0</v>
      </c>
      <c r="F38" s="133">
        <f t="shared" si="1"/>
        <v>0</v>
      </c>
    </row>
    <row r="39" spans="1:6" ht="19.899999999999999" customHeight="1" x14ac:dyDescent="0.2">
      <c r="A39" s="146" t="s">
        <v>61</v>
      </c>
      <c r="B39" s="135"/>
      <c r="C39" s="135"/>
      <c r="D39" s="135"/>
      <c r="E39" s="136">
        <f t="shared" si="0"/>
        <v>0</v>
      </c>
      <c r="F39" s="137">
        <f t="shared" si="1"/>
        <v>0</v>
      </c>
    </row>
    <row r="40" spans="1:6" s="141" customFormat="1" ht="19.899999999999999" customHeight="1" x14ac:dyDescent="0.2">
      <c r="A40" s="147" t="s">
        <v>62</v>
      </c>
      <c r="B40" s="139">
        <f>+B36+B37+B38+B39</f>
        <v>0</v>
      </c>
      <c r="C40" s="139">
        <f>+C36+C37+C38+C39</f>
        <v>0</v>
      </c>
      <c r="D40" s="139">
        <f>+D36+D37+D38+D39</f>
        <v>0</v>
      </c>
      <c r="E40" s="139">
        <f t="shared" si="0"/>
        <v>0</v>
      </c>
      <c r="F40" s="140">
        <f t="shared" si="1"/>
        <v>0</v>
      </c>
    </row>
    <row r="41" spans="1:6" ht="19.899999999999999" customHeight="1" x14ac:dyDescent="0.2">
      <c r="A41" s="142" t="s">
        <v>63</v>
      </c>
      <c r="B41" s="143"/>
      <c r="C41" s="143"/>
      <c r="D41" s="143"/>
      <c r="E41" s="144">
        <f t="shared" si="0"/>
        <v>0</v>
      </c>
      <c r="F41" s="145">
        <f t="shared" si="1"/>
        <v>0</v>
      </c>
    </row>
    <row r="42" spans="1:6" ht="19.899999999999999" customHeight="1" x14ac:dyDescent="0.2">
      <c r="A42" s="166" t="s">
        <v>64</v>
      </c>
      <c r="B42" s="131"/>
      <c r="C42" s="131"/>
      <c r="D42" s="131"/>
      <c r="E42" s="132">
        <f t="shared" si="0"/>
        <v>0</v>
      </c>
      <c r="F42" s="133">
        <f t="shared" si="1"/>
        <v>0</v>
      </c>
    </row>
    <row r="43" spans="1:6" ht="19.899999999999999" customHeight="1" x14ac:dyDescent="0.2">
      <c r="A43" s="166" t="s">
        <v>248</v>
      </c>
      <c r="B43" s="131"/>
      <c r="C43" s="131"/>
      <c r="D43" s="131"/>
      <c r="E43" s="132">
        <f>B43-C43</f>
        <v>0</v>
      </c>
      <c r="F43" s="133">
        <f>B43-D43</f>
        <v>0</v>
      </c>
    </row>
    <row r="44" spans="1:6" ht="19.899999999999999" customHeight="1" x14ac:dyDescent="0.2">
      <c r="A44" s="146" t="s">
        <v>65</v>
      </c>
      <c r="B44" s="135"/>
      <c r="C44" s="135"/>
      <c r="D44" s="135"/>
      <c r="E44" s="136">
        <f t="shared" si="0"/>
        <v>0</v>
      </c>
      <c r="F44" s="137">
        <f t="shared" si="1"/>
        <v>0</v>
      </c>
    </row>
    <row r="45" spans="1:6" ht="19.899999999999999" customHeight="1" x14ac:dyDescent="0.2">
      <c r="A45" s="147" t="s">
        <v>66</v>
      </c>
      <c r="B45" s="139">
        <f>B41+B43+B42+B44</f>
        <v>0</v>
      </c>
      <c r="C45" s="139">
        <f>C41+C43+C42+C44</f>
        <v>0</v>
      </c>
      <c r="D45" s="139">
        <f>D41+D43+D42+D44</f>
        <v>0</v>
      </c>
      <c r="E45" s="139">
        <f t="shared" si="0"/>
        <v>0</v>
      </c>
      <c r="F45" s="140">
        <f t="shared" si="1"/>
        <v>0</v>
      </c>
    </row>
    <row r="46" spans="1:6" ht="19.899999999999999" customHeight="1" x14ac:dyDescent="0.2">
      <c r="A46" s="148" t="s">
        <v>67</v>
      </c>
      <c r="B46" s="149"/>
      <c r="C46" s="149"/>
      <c r="D46" s="149"/>
      <c r="E46" s="150">
        <f t="shared" si="0"/>
        <v>0</v>
      </c>
      <c r="F46" s="151">
        <f t="shared" si="1"/>
        <v>0</v>
      </c>
    </row>
    <row r="47" spans="1:6" ht="19.899999999999999" customHeight="1" x14ac:dyDescent="0.2">
      <c r="A47" s="378"/>
      <c r="B47" s="379"/>
      <c r="C47" s="379"/>
      <c r="D47" s="379"/>
      <c r="E47" s="379"/>
      <c r="F47" s="380"/>
    </row>
    <row r="48" spans="1:6" ht="19.899999999999999" customHeight="1" x14ac:dyDescent="0.2">
      <c r="A48" s="172" t="s">
        <v>68</v>
      </c>
      <c r="B48" s="131"/>
      <c r="C48" s="131"/>
      <c r="D48" s="131"/>
      <c r="E48" s="132">
        <f t="shared" si="0"/>
        <v>0</v>
      </c>
      <c r="F48" s="133">
        <f t="shared" si="1"/>
        <v>0</v>
      </c>
    </row>
    <row r="49" spans="1:6" ht="19.899999999999999" customHeight="1" x14ac:dyDescent="0.2">
      <c r="A49" s="166" t="s">
        <v>69</v>
      </c>
      <c r="B49" s="131"/>
      <c r="C49" s="131"/>
      <c r="D49" s="131"/>
      <c r="E49" s="132">
        <f t="shared" si="0"/>
        <v>0</v>
      </c>
      <c r="F49" s="133">
        <f t="shared" si="1"/>
        <v>0</v>
      </c>
    </row>
    <row r="50" spans="1:6" ht="19.899999999999999" customHeight="1" x14ac:dyDescent="0.2">
      <c r="A50" s="146" t="s">
        <v>70</v>
      </c>
      <c r="B50" s="135"/>
      <c r="C50" s="135"/>
      <c r="D50" s="135"/>
      <c r="E50" s="136">
        <f t="shared" si="0"/>
        <v>0</v>
      </c>
      <c r="F50" s="137">
        <f t="shared" si="1"/>
        <v>0</v>
      </c>
    </row>
    <row r="51" spans="1:6" ht="19.899999999999999" customHeight="1" x14ac:dyDescent="0.2">
      <c r="A51" s="173" t="s">
        <v>71</v>
      </c>
      <c r="B51" s="139">
        <f>+B48+B49+B50</f>
        <v>0</v>
      </c>
      <c r="C51" s="139">
        <f>+C48+C49+C50</f>
        <v>0</v>
      </c>
      <c r="D51" s="139">
        <f>+D48+D49+D50</f>
        <v>0</v>
      </c>
      <c r="E51" s="139">
        <f t="shared" si="0"/>
        <v>0</v>
      </c>
      <c r="F51" s="140">
        <f t="shared" si="1"/>
        <v>0</v>
      </c>
    </row>
    <row r="52" spans="1:6" ht="19.899999999999999" customHeight="1" x14ac:dyDescent="0.2">
      <c r="A52" s="164" t="s">
        <v>249</v>
      </c>
      <c r="B52" s="143"/>
      <c r="C52" s="143"/>
      <c r="D52" s="143"/>
      <c r="E52" s="144">
        <f t="shared" si="0"/>
        <v>0</v>
      </c>
      <c r="F52" s="145">
        <f t="shared" si="1"/>
        <v>0</v>
      </c>
    </row>
    <row r="53" spans="1:6" ht="19.899999999999999" customHeight="1" x14ac:dyDescent="0.2">
      <c r="A53" s="165" t="s">
        <v>250</v>
      </c>
      <c r="B53" s="131"/>
      <c r="C53" s="131"/>
      <c r="D53" s="131"/>
      <c r="E53" s="132">
        <f t="shared" si="0"/>
        <v>0</v>
      </c>
      <c r="F53" s="133">
        <f t="shared" si="1"/>
        <v>0</v>
      </c>
    </row>
    <row r="54" spans="1:6" ht="19.899999999999999" customHeight="1" x14ac:dyDescent="0.2">
      <c r="A54" s="165" t="s">
        <v>251</v>
      </c>
      <c r="B54" s="131"/>
      <c r="C54" s="131"/>
      <c r="D54" s="131"/>
      <c r="E54" s="132">
        <f t="shared" si="0"/>
        <v>0</v>
      </c>
      <c r="F54" s="133">
        <f t="shared" si="1"/>
        <v>0</v>
      </c>
    </row>
    <row r="55" spans="1:6" s="141" customFormat="1" ht="19.899999999999999" customHeight="1" x14ac:dyDescent="0.2">
      <c r="A55" s="174" t="s">
        <v>252</v>
      </c>
      <c r="B55" s="175">
        <f>SUM(B52:B54)</f>
        <v>0</v>
      </c>
      <c r="C55" s="175">
        <f>SUM(C52:C54)</f>
        <v>0</v>
      </c>
      <c r="D55" s="175">
        <f>SUM(D52:D54)</f>
        <v>0</v>
      </c>
      <c r="E55" s="175">
        <f t="shared" si="0"/>
        <v>0</v>
      </c>
      <c r="F55" s="176">
        <f t="shared" si="1"/>
        <v>0</v>
      </c>
    </row>
    <row r="56" spans="1:6" ht="19.899999999999999" customHeight="1" x14ac:dyDescent="0.2">
      <c r="A56" s="165" t="s">
        <v>293</v>
      </c>
      <c r="B56" s="131"/>
      <c r="C56" s="131"/>
      <c r="D56" s="131"/>
      <c r="E56" s="132">
        <f t="shared" si="0"/>
        <v>0</v>
      </c>
      <c r="F56" s="133">
        <f t="shared" si="1"/>
        <v>0</v>
      </c>
    </row>
    <row r="57" spans="1:6" ht="19.899999999999999" customHeight="1" x14ac:dyDescent="0.2">
      <c r="A57" s="165" t="s">
        <v>294</v>
      </c>
      <c r="B57" s="131"/>
      <c r="C57" s="131"/>
      <c r="D57" s="131"/>
      <c r="E57" s="132">
        <f t="shared" si="0"/>
        <v>0</v>
      </c>
      <c r="F57" s="133">
        <f t="shared" si="1"/>
        <v>0</v>
      </c>
    </row>
    <row r="58" spans="1:6" ht="19.899999999999999" customHeight="1" x14ac:dyDescent="0.2">
      <c r="A58" s="165" t="s">
        <v>72</v>
      </c>
      <c r="B58" s="131"/>
      <c r="C58" s="131"/>
      <c r="D58" s="131"/>
      <c r="E58" s="132">
        <f t="shared" si="0"/>
        <v>0</v>
      </c>
      <c r="F58" s="133">
        <f t="shared" si="1"/>
        <v>0</v>
      </c>
    </row>
    <row r="59" spans="1:6" ht="19.899999999999999" customHeight="1" x14ac:dyDescent="0.2">
      <c r="A59" s="381"/>
      <c r="B59" s="382"/>
      <c r="C59" s="382"/>
      <c r="D59" s="382"/>
      <c r="E59" s="382"/>
      <c r="F59" s="383"/>
    </row>
    <row r="60" spans="1:6" ht="19.899999999999999" customHeight="1" x14ac:dyDescent="0.2">
      <c r="A60" s="166" t="s">
        <v>253</v>
      </c>
      <c r="B60" s="131"/>
      <c r="C60" s="131"/>
      <c r="D60" s="131"/>
      <c r="E60" s="132">
        <f t="shared" si="0"/>
        <v>0</v>
      </c>
      <c r="F60" s="133">
        <f t="shared" si="1"/>
        <v>0</v>
      </c>
    </row>
    <row r="61" spans="1:6" ht="19.899999999999999" customHeight="1" thickBot="1" x14ac:dyDescent="0.25">
      <c r="A61" s="146" t="s">
        <v>73</v>
      </c>
      <c r="B61" s="135"/>
      <c r="C61" s="135"/>
      <c r="D61" s="135"/>
      <c r="E61" s="136">
        <f t="shared" si="0"/>
        <v>0</v>
      </c>
      <c r="F61" s="137">
        <f t="shared" si="1"/>
        <v>0</v>
      </c>
    </row>
    <row r="62" spans="1:6" s="170" customFormat="1" ht="19.899999999999999" customHeight="1" thickBot="1" x14ac:dyDescent="0.25">
      <c r="A62" s="167" t="s">
        <v>303</v>
      </c>
      <c r="B62" s="168">
        <f>SUM(B56:B58)+B61+B60+B55+B51+B46+B45+B40+B34</f>
        <v>0</v>
      </c>
      <c r="C62" s="168">
        <f>SUM(C56:C58)+C61+C60+C55+C51+C46+C45+C40+C34</f>
        <v>0</v>
      </c>
      <c r="D62" s="168">
        <f>SUM(D56:D58)+D61+D60+D55+D51+D46+D45+D40+D34</f>
        <v>0</v>
      </c>
      <c r="E62" s="168">
        <f t="shared" si="0"/>
        <v>0</v>
      </c>
      <c r="F62" s="169">
        <f t="shared" si="1"/>
        <v>0</v>
      </c>
    </row>
    <row r="63" spans="1:6" s="170" customFormat="1" ht="19.899999999999999" customHeight="1" thickBot="1" x14ac:dyDescent="0.25">
      <c r="A63" s="360"/>
      <c r="B63" s="361"/>
      <c r="C63" s="361"/>
      <c r="D63" s="361"/>
      <c r="E63" s="361"/>
      <c r="F63" s="362"/>
    </row>
    <row r="64" spans="1:6" s="170" customFormat="1" ht="19.899999999999999" customHeight="1" thickBot="1" x14ac:dyDescent="0.25">
      <c r="A64" s="177" t="s">
        <v>74</v>
      </c>
      <c r="B64" s="168">
        <f>B32-B62</f>
        <v>0</v>
      </c>
      <c r="C64" s="168">
        <f>C32-C62</f>
        <v>0</v>
      </c>
      <c r="D64" s="168">
        <f>D32-D62</f>
        <v>0</v>
      </c>
      <c r="E64" s="168">
        <f t="shared" si="0"/>
        <v>0</v>
      </c>
      <c r="F64" s="169">
        <f t="shared" si="1"/>
        <v>0</v>
      </c>
    </row>
    <row r="65" spans="1:6" ht="19.899999999999999" customHeight="1" thickBot="1" x14ac:dyDescent="0.25">
      <c r="A65" s="384"/>
      <c r="B65" s="385"/>
      <c r="C65" s="385"/>
      <c r="D65" s="385"/>
      <c r="E65" s="385"/>
      <c r="F65" s="386"/>
    </row>
    <row r="66" spans="1:6" ht="19.899999999999999" customHeight="1" thickBot="1" x14ac:dyDescent="0.25">
      <c r="A66" s="387" t="s">
        <v>75</v>
      </c>
      <c r="B66" s="388"/>
      <c r="C66" s="388"/>
      <c r="D66" s="388"/>
      <c r="E66" s="388"/>
      <c r="F66" s="389"/>
    </row>
    <row r="67" spans="1:6" ht="19.899999999999999" customHeight="1" thickBot="1" x14ac:dyDescent="0.25">
      <c r="A67" s="177" t="s">
        <v>76</v>
      </c>
      <c r="B67" s="178"/>
      <c r="C67" s="178"/>
      <c r="D67" s="178"/>
      <c r="E67" s="179">
        <f>B67-C67</f>
        <v>0</v>
      </c>
      <c r="F67" s="180">
        <f>B67-D67</f>
        <v>0</v>
      </c>
    </row>
    <row r="68" spans="1:6" ht="19.899999999999999" customHeight="1" thickBot="1" x14ac:dyDescent="0.25">
      <c r="A68" s="177" t="s">
        <v>77</v>
      </c>
      <c r="B68" s="178"/>
      <c r="C68" s="178"/>
      <c r="D68" s="178"/>
      <c r="E68" s="179">
        <f>B68-C68</f>
        <v>0</v>
      </c>
      <c r="F68" s="180">
        <f>B68-D68</f>
        <v>0</v>
      </c>
    </row>
    <row r="69" spans="1:6" ht="19.899999999999999" customHeight="1" x14ac:dyDescent="0.2">
      <c r="A69" s="390"/>
      <c r="B69" s="391"/>
      <c r="C69" s="391"/>
      <c r="D69" s="391"/>
      <c r="E69" s="391"/>
      <c r="F69" s="392"/>
    </row>
    <row r="70" spans="1:6" ht="19.899999999999999" customHeight="1" x14ac:dyDescent="0.2">
      <c r="A70" s="369" t="s">
        <v>78</v>
      </c>
      <c r="B70" s="370"/>
      <c r="C70" s="370"/>
      <c r="D70" s="370"/>
      <c r="E70" s="370"/>
      <c r="F70" s="371"/>
    </row>
    <row r="71" spans="1:6" ht="19.899999999999999" customHeight="1" x14ac:dyDescent="0.2">
      <c r="A71" s="142" t="s">
        <v>79</v>
      </c>
      <c r="B71" s="143"/>
      <c r="C71" s="143"/>
      <c r="D71" s="143"/>
      <c r="E71" s="144">
        <f t="shared" si="0"/>
        <v>0</v>
      </c>
      <c r="F71" s="145">
        <f t="shared" si="1"/>
        <v>0</v>
      </c>
    </row>
    <row r="72" spans="1:6" ht="19.899999999999999" customHeight="1" x14ac:dyDescent="0.2">
      <c r="A72" s="166" t="s">
        <v>80</v>
      </c>
      <c r="B72" s="131"/>
      <c r="C72" s="131"/>
      <c r="D72" s="131"/>
      <c r="E72" s="132">
        <f t="shared" si="0"/>
        <v>0</v>
      </c>
      <c r="F72" s="133">
        <f t="shared" si="1"/>
        <v>0</v>
      </c>
    </row>
    <row r="73" spans="1:6" ht="19.899999999999999" customHeight="1" x14ac:dyDescent="0.2">
      <c r="A73" s="166" t="s">
        <v>81</v>
      </c>
      <c r="B73" s="131"/>
      <c r="C73" s="131"/>
      <c r="D73" s="131"/>
      <c r="E73" s="132">
        <f t="shared" si="0"/>
        <v>0</v>
      </c>
      <c r="F73" s="133">
        <f t="shared" si="1"/>
        <v>0</v>
      </c>
    </row>
    <row r="74" spans="1:6" ht="19.899999999999999" customHeight="1" x14ac:dyDescent="0.2">
      <c r="A74" s="165" t="s">
        <v>82</v>
      </c>
      <c r="B74" s="131"/>
      <c r="C74" s="131"/>
      <c r="D74" s="131"/>
      <c r="E74" s="132">
        <f t="shared" si="0"/>
        <v>0</v>
      </c>
      <c r="F74" s="133">
        <f t="shared" si="1"/>
        <v>0</v>
      </c>
    </row>
    <row r="75" spans="1:6" s="181" customFormat="1" ht="19.899999999999999" customHeight="1" x14ac:dyDescent="0.2">
      <c r="A75" s="165" t="s">
        <v>83</v>
      </c>
      <c r="B75" s="131"/>
      <c r="C75" s="131"/>
      <c r="D75" s="131"/>
      <c r="E75" s="132">
        <f t="shared" si="0"/>
        <v>0</v>
      </c>
      <c r="F75" s="133">
        <f t="shared" si="1"/>
        <v>0</v>
      </c>
    </row>
    <row r="76" spans="1:6" ht="19.899999999999999" customHeight="1" thickBot="1" x14ac:dyDescent="0.25">
      <c r="A76" s="146" t="s">
        <v>84</v>
      </c>
      <c r="B76" s="135"/>
      <c r="C76" s="135"/>
      <c r="D76" s="135"/>
      <c r="E76" s="136">
        <f t="shared" ref="E76:E107" si="5">B76-C76</f>
        <v>0</v>
      </c>
      <c r="F76" s="137">
        <f t="shared" ref="F76:F107" si="6">B76-D76</f>
        <v>0</v>
      </c>
    </row>
    <row r="77" spans="1:6" ht="19.899999999999999" customHeight="1" thickBot="1" x14ac:dyDescent="0.25">
      <c r="A77" s="167" t="s">
        <v>304</v>
      </c>
      <c r="B77" s="168">
        <f>SUM(B71:B76)</f>
        <v>0</v>
      </c>
      <c r="C77" s="168">
        <f t="shared" ref="C77:D77" si="7">SUM(C71:C76)</f>
        <v>0</v>
      </c>
      <c r="D77" s="168">
        <f t="shared" si="7"/>
        <v>0</v>
      </c>
      <c r="E77" s="168">
        <f>B77-C77</f>
        <v>0</v>
      </c>
      <c r="F77" s="169">
        <f t="shared" si="6"/>
        <v>0</v>
      </c>
    </row>
    <row r="78" spans="1:6" ht="19.899999999999999" customHeight="1" x14ac:dyDescent="0.2">
      <c r="A78" s="370" t="s">
        <v>85</v>
      </c>
      <c r="B78" s="370"/>
      <c r="C78" s="370"/>
      <c r="D78" s="370"/>
      <c r="E78" s="370"/>
      <c r="F78" s="370"/>
    </row>
    <row r="79" spans="1:6" ht="19.899999999999999" customHeight="1" x14ac:dyDescent="0.2">
      <c r="A79" s="182" t="s">
        <v>86</v>
      </c>
      <c r="B79" s="143"/>
      <c r="C79" s="143"/>
      <c r="D79" s="143"/>
      <c r="E79" s="144">
        <f t="shared" si="5"/>
        <v>0</v>
      </c>
      <c r="F79" s="145">
        <f t="shared" si="6"/>
        <v>0</v>
      </c>
    </row>
    <row r="80" spans="1:6" s="170" customFormat="1" ht="19.899999999999999" customHeight="1" x14ac:dyDescent="0.2">
      <c r="A80" s="130" t="s">
        <v>87</v>
      </c>
      <c r="B80" s="131"/>
      <c r="C80" s="131"/>
      <c r="D80" s="131"/>
      <c r="E80" s="132">
        <f t="shared" si="5"/>
        <v>0</v>
      </c>
      <c r="F80" s="133">
        <f t="shared" si="6"/>
        <v>0</v>
      </c>
    </row>
    <row r="81" spans="1:6" s="170" customFormat="1" ht="19.899999999999999" customHeight="1" x14ac:dyDescent="0.2">
      <c r="A81" s="183" t="s">
        <v>88</v>
      </c>
      <c r="B81" s="131"/>
      <c r="C81" s="131"/>
      <c r="D81" s="131"/>
      <c r="E81" s="132">
        <f t="shared" si="5"/>
        <v>0</v>
      </c>
      <c r="F81" s="133">
        <f t="shared" si="6"/>
        <v>0</v>
      </c>
    </row>
    <row r="82" spans="1:6" s="170" customFormat="1" ht="19.899999999999999" customHeight="1" thickBot="1" x14ac:dyDescent="0.25">
      <c r="A82" s="134" t="s">
        <v>89</v>
      </c>
      <c r="B82" s="135"/>
      <c r="C82" s="135"/>
      <c r="D82" s="135"/>
      <c r="E82" s="136">
        <f t="shared" si="5"/>
        <v>0</v>
      </c>
      <c r="F82" s="137">
        <f t="shared" si="6"/>
        <v>0</v>
      </c>
    </row>
    <row r="83" spans="1:6" s="170" customFormat="1" ht="19.899999999999999" customHeight="1" thickBot="1" x14ac:dyDescent="0.25">
      <c r="A83" s="167" t="s">
        <v>305</v>
      </c>
      <c r="B83" s="168">
        <f>SUM(B79:B82)</f>
        <v>0</v>
      </c>
      <c r="C83" s="168">
        <f t="shared" ref="C83:D83" si="8">SUM(C79:C82)</f>
        <v>0</v>
      </c>
      <c r="D83" s="168">
        <f t="shared" si="8"/>
        <v>0</v>
      </c>
      <c r="E83" s="168">
        <f t="shared" si="5"/>
        <v>0</v>
      </c>
      <c r="F83" s="169">
        <f t="shared" si="6"/>
        <v>0</v>
      </c>
    </row>
    <row r="84" spans="1:6" s="170" customFormat="1" ht="19.899999999999999" customHeight="1" thickBot="1" x14ac:dyDescent="0.25">
      <c r="A84" s="360"/>
      <c r="B84" s="361"/>
      <c r="C84" s="361"/>
      <c r="D84" s="361"/>
      <c r="E84" s="361"/>
      <c r="F84" s="362"/>
    </row>
    <row r="85" spans="1:6" ht="19.899999999999999" customHeight="1" thickBot="1" x14ac:dyDescent="0.25">
      <c r="A85" s="167" t="s">
        <v>306</v>
      </c>
      <c r="B85" s="168">
        <f>B77-B83</f>
        <v>0</v>
      </c>
      <c r="C85" s="168">
        <f>C77-C83</f>
        <v>0</v>
      </c>
      <c r="D85" s="168">
        <f>D77-D83</f>
        <v>0</v>
      </c>
      <c r="E85" s="168">
        <f>B85-C85</f>
        <v>0</v>
      </c>
      <c r="F85" s="169">
        <f t="shared" si="6"/>
        <v>0</v>
      </c>
    </row>
    <row r="86" spans="1:6" ht="19.899999999999999" customHeight="1" thickBot="1" x14ac:dyDescent="0.25">
      <c r="A86" s="363"/>
      <c r="B86" s="364"/>
      <c r="C86" s="364"/>
      <c r="D86" s="364"/>
      <c r="E86" s="364"/>
      <c r="F86" s="365"/>
    </row>
    <row r="87" spans="1:6" ht="19.899999999999999" customHeight="1" thickBot="1" x14ac:dyDescent="0.25">
      <c r="A87" s="167" t="s">
        <v>307</v>
      </c>
      <c r="B87" s="168">
        <f>B32-B62+B67-B68+B77-B83</f>
        <v>0</v>
      </c>
      <c r="C87" s="168">
        <f>C32-C62+C67-C68+C77-C83</f>
        <v>0</v>
      </c>
      <c r="D87" s="168">
        <f>D32-D62+D67-D68+D77-D83</f>
        <v>0</v>
      </c>
      <c r="E87" s="168">
        <f t="shared" si="5"/>
        <v>0</v>
      </c>
      <c r="F87" s="169">
        <f t="shared" si="6"/>
        <v>0</v>
      </c>
    </row>
    <row r="88" spans="1:6" ht="19.899999999999999" customHeight="1" x14ac:dyDescent="0.2">
      <c r="A88" s="366"/>
      <c r="B88" s="367"/>
      <c r="C88" s="367"/>
      <c r="D88" s="367"/>
      <c r="E88" s="367"/>
      <c r="F88" s="368"/>
    </row>
    <row r="89" spans="1:6" ht="19.899999999999999" customHeight="1" x14ac:dyDescent="0.2">
      <c r="A89" s="369" t="s">
        <v>292</v>
      </c>
      <c r="B89" s="370"/>
      <c r="C89" s="370"/>
      <c r="D89" s="370"/>
      <c r="E89" s="370"/>
      <c r="F89" s="371"/>
    </row>
    <row r="90" spans="1:6" ht="19.899999999999999" customHeight="1" x14ac:dyDescent="0.2">
      <c r="A90" s="164" t="s">
        <v>90</v>
      </c>
      <c r="B90" s="143"/>
      <c r="C90" s="143"/>
      <c r="D90" s="143"/>
      <c r="E90" s="144">
        <f t="shared" si="5"/>
        <v>0</v>
      </c>
      <c r="F90" s="145">
        <f t="shared" si="6"/>
        <v>0</v>
      </c>
    </row>
    <row r="91" spans="1:6" ht="19.899999999999999" customHeight="1" x14ac:dyDescent="0.2">
      <c r="A91" s="165" t="s">
        <v>91</v>
      </c>
      <c r="B91" s="131"/>
      <c r="C91" s="131"/>
      <c r="D91" s="131"/>
      <c r="E91" s="132">
        <f>B91-C91</f>
        <v>0</v>
      </c>
      <c r="F91" s="133">
        <f>B91-D91</f>
        <v>0</v>
      </c>
    </row>
    <row r="92" spans="1:6" ht="19.899999999999999" customHeight="1" thickBot="1" x14ac:dyDescent="0.25">
      <c r="A92" s="146" t="s">
        <v>92</v>
      </c>
      <c r="B92" s="135"/>
      <c r="C92" s="135"/>
      <c r="D92" s="135"/>
      <c r="E92" s="136">
        <f t="shared" si="5"/>
        <v>0</v>
      </c>
      <c r="F92" s="137">
        <f t="shared" si="6"/>
        <v>0</v>
      </c>
    </row>
    <row r="93" spans="1:6" ht="19.899999999999999" customHeight="1" thickBot="1" x14ac:dyDescent="0.25">
      <c r="A93" s="177" t="s">
        <v>93</v>
      </c>
      <c r="B93" s="168">
        <f>SUM(B90:B92)</f>
        <v>0</v>
      </c>
      <c r="C93" s="168">
        <f>SUM(C90:C92)</f>
        <v>0</v>
      </c>
      <c r="D93" s="168">
        <f>SUM(D90:D92)</f>
        <v>0</v>
      </c>
      <c r="E93" s="168">
        <f>B93-C93</f>
        <v>0</v>
      </c>
      <c r="F93" s="169">
        <f t="shared" si="6"/>
        <v>0</v>
      </c>
    </row>
    <row r="94" spans="1:6" s="170" customFormat="1" ht="19.899999999999999" customHeight="1" x14ac:dyDescent="0.2">
      <c r="A94" s="372" t="s">
        <v>94</v>
      </c>
      <c r="B94" s="373"/>
      <c r="C94" s="373"/>
      <c r="D94" s="373"/>
      <c r="E94" s="373"/>
      <c r="F94" s="374"/>
    </row>
    <row r="95" spans="1:6" s="170" customFormat="1" ht="19.899999999999999" customHeight="1" x14ac:dyDescent="0.2">
      <c r="A95" s="182" t="s">
        <v>95</v>
      </c>
      <c r="B95" s="143"/>
      <c r="C95" s="143"/>
      <c r="D95" s="143"/>
      <c r="E95" s="144">
        <f t="shared" si="5"/>
        <v>0</v>
      </c>
      <c r="F95" s="145">
        <f t="shared" si="6"/>
        <v>0</v>
      </c>
    </row>
    <row r="96" spans="1:6" ht="19.899999999999999" customHeight="1" x14ac:dyDescent="0.2">
      <c r="A96" s="184" t="s">
        <v>96</v>
      </c>
      <c r="B96" s="131"/>
      <c r="C96" s="131"/>
      <c r="D96" s="131"/>
      <c r="E96" s="132">
        <f t="shared" si="5"/>
        <v>0</v>
      </c>
      <c r="F96" s="133">
        <f t="shared" si="6"/>
        <v>0</v>
      </c>
    </row>
    <row r="97" spans="1:6" ht="19.899999999999999" customHeight="1" thickBot="1" x14ac:dyDescent="0.25">
      <c r="A97" s="185" t="s">
        <v>97</v>
      </c>
      <c r="B97" s="135"/>
      <c r="C97" s="135"/>
      <c r="D97" s="135"/>
      <c r="E97" s="136">
        <f t="shared" si="5"/>
        <v>0</v>
      </c>
      <c r="F97" s="137">
        <f t="shared" si="6"/>
        <v>0</v>
      </c>
    </row>
    <row r="98" spans="1:6" ht="19.899999999999999" customHeight="1" thickBot="1" x14ac:dyDescent="0.25">
      <c r="A98" s="177" t="s">
        <v>98</v>
      </c>
      <c r="B98" s="168">
        <f>SUM(B95:B97)</f>
        <v>0</v>
      </c>
      <c r="C98" s="168">
        <f>SUM(C95:C97)</f>
        <v>0</v>
      </c>
      <c r="D98" s="168">
        <f>SUM(D95:D97)</f>
        <v>0</v>
      </c>
      <c r="E98" s="168">
        <f t="shared" si="5"/>
        <v>0</v>
      </c>
      <c r="F98" s="169">
        <f t="shared" si="6"/>
        <v>0</v>
      </c>
    </row>
    <row r="99" spans="1:6" ht="19.899999999999999" customHeight="1" thickBot="1" x14ac:dyDescent="0.25">
      <c r="A99" s="375"/>
      <c r="B99" s="376"/>
      <c r="C99" s="376"/>
      <c r="D99" s="376"/>
      <c r="E99" s="376"/>
      <c r="F99" s="377"/>
    </row>
    <row r="100" spans="1:6" ht="19.899999999999999" customHeight="1" thickBot="1" x14ac:dyDescent="0.25">
      <c r="A100" s="167" t="s">
        <v>308</v>
      </c>
      <c r="B100" s="168">
        <f>B93-B98</f>
        <v>0</v>
      </c>
      <c r="C100" s="168">
        <f>C93-C98</f>
        <v>0</v>
      </c>
      <c r="D100" s="168">
        <f>D93-D98</f>
        <v>0</v>
      </c>
      <c r="E100" s="168">
        <f t="shared" si="5"/>
        <v>0</v>
      </c>
      <c r="F100" s="169">
        <f t="shared" si="6"/>
        <v>0</v>
      </c>
    </row>
    <row r="101" spans="1:6" s="170" customFormat="1" ht="19.899999999999999" customHeight="1" x14ac:dyDescent="0.2">
      <c r="A101" s="351"/>
      <c r="B101" s="352"/>
      <c r="C101" s="352"/>
      <c r="D101" s="352"/>
      <c r="E101" s="352"/>
      <c r="F101" s="353"/>
    </row>
    <row r="102" spans="1:6" ht="19.899999999999999" customHeight="1" x14ac:dyDescent="0.2">
      <c r="A102" s="130" t="s">
        <v>99</v>
      </c>
      <c r="B102" s="131"/>
      <c r="C102" s="131"/>
      <c r="D102" s="131"/>
      <c r="E102" s="132">
        <f t="shared" si="5"/>
        <v>0</v>
      </c>
      <c r="F102" s="133">
        <f t="shared" si="6"/>
        <v>0</v>
      </c>
    </row>
    <row r="103" spans="1:6" ht="19.899999999999999" customHeight="1" thickBot="1" x14ac:dyDescent="0.25">
      <c r="A103" s="354"/>
      <c r="B103" s="355"/>
      <c r="C103" s="355"/>
      <c r="D103" s="355"/>
      <c r="E103" s="355"/>
      <c r="F103" s="356"/>
    </row>
    <row r="104" spans="1:6" ht="19.899999999999999" customHeight="1" thickBot="1" x14ac:dyDescent="0.25">
      <c r="A104" s="167" t="s">
        <v>309</v>
      </c>
      <c r="B104" s="168">
        <f>B32+B67+B77+B93</f>
        <v>0</v>
      </c>
      <c r="C104" s="168">
        <f>C32+C67+C77+C93</f>
        <v>0</v>
      </c>
      <c r="D104" s="168">
        <f>D32+D67+D77+D93</f>
        <v>0</v>
      </c>
      <c r="E104" s="168">
        <f t="shared" si="5"/>
        <v>0</v>
      </c>
      <c r="F104" s="169">
        <f t="shared" si="6"/>
        <v>0</v>
      </c>
    </row>
    <row r="105" spans="1:6" ht="19.899999999999999" customHeight="1" thickBot="1" x14ac:dyDescent="0.25">
      <c r="A105" s="167" t="s">
        <v>100</v>
      </c>
      <c r="B105" s="168">
        <f>B62+B68+B83+B98+B102</f>
        <v>0</v>
      </c>
      <c r="C105" s="168">
        <f>C62+C68+C83+C98+C102</f>
        <v>0</v>
      </c>
      <c r="D105" s="168">
        <f>D62+D68+D83+D98+D102</f>
        <v>0</v>
      </c>
      <c r="E105" s="168">
        <f t="shared" si="5"/>
        <v>0</v>
      </c>
      <c r="F105" s="169">
        <f t="shared" si="6"/>
        <v>0</v>
      </c>
    </row>
    <row r="106" spans="1:6" ht="19.899999999999999" customHeight="1" thickBot="1" x14ac:dyDescent="0.25">
      <c r="A106" s="357"/>
      <c r="B106" s="358"/>
      <c r="C106" s="358"/>
      <c r="D106" s="358"/>
      <c r="E106" s="358"/>
      <c r="F106" s="359"/>
    </row>
    <row r="107" spans="1:6" ht="19.899999999999999" customHeight="1" thickBot="1" x14ac:dyDescent="0.25">
      <c r="A107" s="167" t="s">
        <v>310</v>
      </c>
      <c r="B107" s="168">
        <f>B104-B105</f>
        <v>0</v>
      </c>
      <c r="C107" s="168">
        <f>C104-C105</f>
        <v>0</v>
      </c>
      <c r="D107" s="168">
        <f>D104-D105</f>
        <v>0</v>
      </c>
      <c r="E107" s="168">
        <f t="shared" si="5"/>
        <v>0</v>
      </c>
      <c r="F107" s="169">
        <f t="shared" si="6"/>
        <v>0</v>
      </c>
    </row>
  </sheetData>
  <mergeCells count="23">
    <mergeCell ref="A1:F1"/>
    <mergeCell ref="A14:F14"/>
    <mergeCell ref="A78:F78"/>
    <mergeCell ref="A25:F25"/>
    <mergeCell ref="A29:F29"/>
    <mergeCell ref="A33:F33"/>
    <mergeCell ref="A35:F35"/>
    <mergeCell ref="A47:F47"/>
    <mergeCell ref="A59:F59"/>
    <mergeCell ref="A63:F63"/>
    <mergeCell ref="A65:F65"/>
    <mergeCell ref="A66:F66"/>
    <mergeCell ref="A69:F69"/>
    <mergeCell ref="A70:F70"/>
    <mergeCell ref="A101:F101"/>
    <mergeCell ref="A103:F103"/>
    <mergeCell ref="A106:F106"/>
    <mergeCell ref="A84:F84"/>
    <mergeCell ref="A86:F86"/>
    <mergeCell ref="A88:F88"/>
    <mergeCell ref="A89:F89"/>
    <mergeCell ref="A94:F94"/>
    <mergeCell ref="A99:F99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21" orientation="landscape" r:id="rId1"/>
  <headerFooter>
    <oddHeader>&amp;L&amp;"Times New Roman,Gras"&amp;8CCI France&amp;RFévrier 2026</oddHeader>
    <oddFooter>&amp;R&amp;P</oddFooter>
  </headerFooter>
  <rowBreaks count="2" manualBreakCount="2">
    <brk id="32" max="16383" man="1"/>
    <brk id="69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DB7EC-B260-4B24-96BD-56F4CEA234C9}">
  <sheetPr>
    <tabColor theme="4" tint="-0.249977111117893"/>
    <pageSetUpPr fitToPage="1"/>
  </sheetPr>
  <dimension ref="A1:F23"/>
  <sheetViews>
    <sheetView showGridLines="0" zoomScale="80" zoomScaleNormal="80" workbookViewId="0">
      <selection activeCell="A2" sqref="A2"/>
    </sheetView>
  </sheetViews>
  <sheetFormatPr baseColWidth="10" defaultColWidth="9.5546875" defaultRowHeight="14.4" x14ac:dyDescent="0.2"/>
  <cols>
    <col min="1" max="1" width="80.6640625" style="62" customWidth="1"/>
    <col min="2" max="6" width="27.33203125" style="62" customWidth="1"/>
    <col min="7" max="16384" width="9.5546875" style="62"/>
  </cols>
  <sheetData>
    <row r="1" spans="1:6" ht="40.25" customHeight="1" thickBot="1" x14ac:dyDescent="0.25">
      <c r="A1" s="343" t="s">
        <v>280</v>
      </c>
      <c r="B1" s="344"/>
      <c r="C1" s="344"/>
      <c r="D1" s="344"/>
      <c r="E1" s="344"/>
      <c r="F1" s="345"/>
    </row>
    <row r="2" spans="1:6" ht="19.899999999999999" customHeight="1" thickBot="1" x14ac:dyDescent="0.25">
      <c r="A2" s="324" t="s">
        <v>24</v>
      </c>
    </row>
    <row r="3" spans="1:6" ht="87.05" customHeight="1" x14ac:dyDescent="0.2">
      <c r="A3" s="102" t="s">
        <v>280</v>
      </c>
      <c r="B3" s="186" t="s">
        <v>200</v>
      </c>
      <c r="C3" s="60" t="s">
        <v>101</v>
      </c>
      <c r="D3" s="60" t="s">
        <v>201</v>
      </c>
      <c r="E3" s="60" t="s">
        <v>276</v>
      </c>
      <c r="F3" s="60" t="s">
        <v>277</v>
      </c>
    </row>
    <row r="4" spans="1:6" ht="19.899999999999999" customHeight="1" x14ac:dyDescent="0.2">
      <c r="A4" s="187" t="s">
        <v>281</v>
      </c>
      <c r="B4" s="188">
        <f>+IF('Compte de résultat'!B107&gt;=0,'Compte de résultat'!B107,0)</f>
        <v>0</v>
      </c>
      <c r="C4" s="188">
        <f>+IF('Compte de résultat'!C107&gt;=0,'Compte de résultat'!C107,0)</f>
        <v>0</v>
      </c>
      <c r="D4" s="188">
        <f>+IF('Compte de résultat'!D107&gt;=0,'Compte de résultat'!D107,0)</f>
        <v>0</v>
      </c>
      <c r="E4" s="132">
        <f>B4-C4</f>
        <v>0</v>
      </c>
      <c r="F4" s="133">
        <f>B4-D4</f>
        <v>0</v>
      </c>
    </row>
    <row r="5" spans="1:6" ht="19.899999999999999" customHeight="1" x14ac:dyDescent="0.2">
      <c r="A5" s="187" t="s">
        <v>282</v>
      </c>
      <c r="B5" s="188">
        <f>+'Compte de résultat'!B58+'Compte de résultat'!B81+'Compte de résultat'!B95</f>
        <v>0</v>
      </c>
      <c r="C5" s="188">
        <f>+'Compte de résultat'!C58+'Compte de résultat'!C81+'Compte de résultat'!C95</f>
        <v>0</v>
      </c>
      <c r="D5" s="188">
        <f>+'Compte de résultat'!D58+'Compte de résultat'!D81+'Compte de résultat'!D95</f>
        <v>0</v>
      </c>
      <c r="E5" s="132">
        <f t="shared" ref="E5:E13" si="0">B5-C5</f>
        <v>0</v>
      </c>
      <c r="F5" s="189">
        <f t="shared" ref="F5:F13" si="1">B5-D5</f>
        <v>0</v>
      </c>
    </row>
    <row r="6" spans="1:6" ht="19.899999999999999" customHeight="1" thickBot="1" x14ac:dyDescent="0.25">
      <c r="A6" s="185" t="s">
        <v>283</v>
      </c>
      <c r="B6" s="190">
        <f>+'Compte de résultat'!B55+'Compte de résultat'!B56+'Compte de résultat'!B57+'Compte de résultat'!B79+'Compte de résultat'!B96</f>
        <v>0</v>
      </c>
      <c r="C6" s="190">
        <f>+'Compte de résultat'!C55+'Compte de résultat'!C56+'Compte de résultat'!C57+'Compte de résultat'!C79+'Compte de résultat'!C96</f>
        <v>0</v>
      </c>
      <c r="D6" s="190">
        <f>+'Compte de résultat'!D55+'Compte de résultat'!D56+'Compte de résultat'!D57+'Compte de résultat'!D79+'Compte de résultat'!D96</f>
        <v>0</v>
      </c>
      <c r="E6" s="154">
        <f t="shared" si="0"/>
        <v>0</v>
      </c>
      <c r="F6" s="191">
        <f>B6-D6</f>
        <v>0</v>
      </c>
    </row>
    <row r="7" spans="1:6" ht="19.899999999999999" customHeight="1" thickBot="1" x14ac:dyDescent="0.25">
      <c r="A7" s="192" t="s">
        <v>284</v>
      </c>
      <c r="B7" s="168">
        <f>SUM(B4:B6)</f>
        <v>0</v>
      </c>
      <c r="C7" s="168">
        <f t="shared" ref="C7:D7" si="2">SUM(C4:C6)</f>
        <v>0</v>
      </c>
      <c r="D7" s="168">
        <f t="shared" si="2"/>
        <v>0</v>
      </c>
      <c r="E7" s="168">
        <f t="shared" si="0"/>
        <v>0</v>
      </c>
      <c r="F7" s="169">
        <f>B7-D7</f>
        <v>0</v>
      </c>
    </row>
    <row r="8" spans="1:6" ht="19.899999999999999" customHeight="1" x14ac:dyDescent="0.2">
      <c r="A8" s="396"/>
      <c r="B8" s="397"/>
      <c r="C8" s="397"/>
      <c r="D8" s="397"/>
      <c r="E8" s="397"/>
      <c r="F8" s="398"/>
    </row>
    <row r="9" spans="1:6" ht="19.899999999999999" customHeight="1" x14ac:dyDescent="0.2">
      <c r="A9" s="187" t="s">
        <v>285</v>
      </c>
      <c r="B9" s="188">
        <f>-IF('Compte de résultat'!B107&lt;0,'Compte de résultat'!B107,0)</f>
        <v>0</v>
      </c>
      <c r="C9" s="188">
        <f>-IF('Compte de résultat'!C107&lt;0,'Compte de résultat'!C107,0)</f>
        <v>0</v>
      </c>
      <c r="D9" s="188">
        <f>-IF('Compte de résultat'!D107&lt;0,'Compte de résultat'!D107,0)</f>
        <v>0</v>
      </c>
      <c r="E9" s="132">
        <f>B9-C9</f>
        <v>0</v>
      </c>
      <c r="F9" s="133">
        <f>B9-D9</f>
        <v>0</v>
      </c>
    </row>
    <row r="10" spans="1:6" ht="19.899999999999999" customHeight="1" x14ac:dyDescent="0.2">
      <c r="A10" s="187" t="s">
        <v>286</v>
      </c>
      <c r="B10" s="188">
        <f>+'Compte de résultat'!B24+'Compte de résultat'!B75+'Compte de résultat'!B90</f>
        <v>0</v>
      </c>
      <c r="C10" s="188">
        <f>+'Compte de résultat'!C24+'Compte de résultat'!C75+'Compte de résultat'!C90</f>
        <v>0</v>
      </c>
      <c r="D10" s="188">
        <f>+'Compte de résultat'!D24+'Compte de résultat'!D75+'Compte de résultat'!D90</f>
        <v>0</v>
      </c>
      <c r="E10" s="159">
        <f t="shared" si="0"/>
        <v>0</v>
      </c>
      <c r="F10" s="160">
        <f t="shared" si="1"/>
        <v>0</v>
      </c>
    </row>
    <row r="11" spans="1:6" ht="19.899999999999999" customHeight="1" x14ac:dyDescent="0.2">
      <c r="A11" s="187" t="s">
        <v>287</v>
      </c>
      <c r="B11" s="188">
        <f>+'Compte de résultat'!B20</f>
        <v>0</v>
      </c>
      <c r="C11" s="188">
        <f>+'Compte de résultat'!C20</f>
        <v>0</v>
      </c>
      <c r="D11" s="188">
        <f>+'Compte de résultat'!D20</f>
        <v>0</v>
      </c>
      <c r="E11" s="132">
        <f t="shared" si="0"/>
        <v>0</v>
      </c>
      <c r="F11" s="133">
        <f t="shared" si="1"/>
        <v>0</v>
      </c>
    </row>
    <row r="12" spans="1:6" s="80" customFormat="1" ht="19.899999999999999" customHeight="1" thickBot="1" x14ac:dyDescent="0.25">
      <c r="A12" s="185" t="s">
        <v>288</v>
      </c>
      <c r="B12" s="193">
        <f>+'Compte de résultat'!B22+'Compte de résultat'!B23+'Compte de résultat'!B74+'Compte de résultat'!B91</f>
        <v>0</v>
      </c>
      <c r="C12" s="193">
        <f>+'Compte de résultat'!C22+'Compte de résultat'!C23+'Compte de résultat'!C74+'Compte de résultat'!C91</f>
        <v>0</v>
      </c>
      <c r="D12" s="193">
        <f>+'Compte de résultat'!D22+'Compte de résultat'!D23+'Compte de résultat'!D74+'Compte de résultat'!D91</f>
        <v>0</v>
      </c>
      <c r="E12" s="136">
        <f t="shared" si="0"/>
        <v>0</v>
      </c>
      <c r="F12" s="137">
        <f t="shared" si="1"/>
        <v>0</v>
      </c>
    </row>
    <row r="13" spans="1:6" s="80" customFormat="1" ht="19.899999999999999" customHeight="1" thickBot="1" x14ac:dyDescent="0.25">
      <c r="A13" s="192" t="s">
        <v>289</v>
      </c>
      <c r="B13" s="168">
        <f>SUM(B9:B12)</f>
        <v>0</v>
      </c>
      <c r="C13" s="168">
        <f t="shared" ref="C13:D13" si="3">SUM(C9:C12)</f>
        <v>0</v>
      </c>
      <c r="D13" s="168">
        <f t="shared" si="3"/>
        <v>0</v>
      </c>
      <c r="E13" s="168">
        <f t="shared" si="0"/>
        <v>0</v>
      </c>
      <c r="F13" s="169">
        <f t="shared" si="1"/>
        <v>0</v>
      </c>
    </row>
    <row r="14" spans="1:6" ht="19.899999999999999" customHeight="1" thickBot="1" x14ac:dyDescent="0.25">
      <c r="A14" s="393"/>
      <c r="B14" s="394"/>
      <c r="C14" s="394"/>
      <c r="D14" s="394"/>
      <c r="E14" s="394"/>
      <c r="F14" s="395"/>
    </row>
    <row r="15" spans="1:6" ht="19.899999999999999" customHeight="1" thickBot="1" x14ac:dyDescent="0.25">
      <c r="A15" s="192" t="s">
        <v>280</v>
      </c>
      <c r="B15" s="168">
        <f>B7-B13</f>
        <v>0</v>
      </c>
      <c r="C15" s="168">
        <f>C7-C13</f>
        <v>0</v>
      </c>
      <c r="D15" s="168">
        <f>D7-D13</f>
        <v>0</v>
      </c>
      <c r="E15" s="168">
        <f>B15-C15</f>
        <v>0</v>
      </c>
      <c r="F15" s="169">
        <f>B15-D15</f>
        <v>0</v>
      </c>
    </row>
    <row r="23" spans="3:3" x14ac:dyDescent="0.2">
      <c r="C23" s="323"/>
    </row>
  </sheetData>
  <mergeCells count="3">
    <mergeCell ref="A14:F14"/>
    <mergeCell ref="A1:F1"/>
    <mergeCell ref="A8:F8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1" orientation="landscape" r:id="rId1"/>
  <headerFooter>
    <oddHeader>&amp;L&amp;"Times New Roman,Gras"&amp;8CCI France&amp;RFévrier 2026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2211A-C445-4695-AA47-13183591456B}">
  <sheetPr>
    <tabColor theme="4" tint="-0.249977111117893"/>
    <pageSetUpPr fitToPage="1"/>
  </sheetPr>
  <dimension ref="A1:F31"/>
  <sheetViews>
    <sheetView showGridLines="0" zoomScale="80" zoomScaleNormal="80" workbookViewId="0">
      <selection activeCell="A2" sqref="A2"/>
    </sheetView>
  </sheetViews>
  <sheetFormatPr baseColWidth="10" defaultColWidth="9.5546875" defaultRowHeight="14.4" x14ac:dyDescent="0.2"/>
  <cols>
    <col min="1" max="1" width="71.77734375" style="62" customWidth="1"/>
    <col min="2" max="6" width="27.33203125" style="62" customWidth="1"/>
    <col min="7" max="16384" width="9.5546875" style="62"/>
  </cols>
  <sheetData>
    <row r="1" spans="1:6" ht="40.25" customHeight="1" thickBot="1" x14ac:dyDescent="0.25">
      <c r="A1" s="343" t="s">
        <v>3</v>
      </c>
      <c r="B1" s="344"/>
      <c r="C1" s="344"/>
      <c r="D1" s="344"/>
      <c r="E1" s="344"/>
      <c r="F1" s="345"/>
    </row>
    <row r="2" spans="1:6" ht="19.899999999999999" customHeight="1" thickBot="1" x14ac:dyDescent="0.25">
      <c r="A2" s="9" t="s">
        <v>24</v>
      </c>
    </row>
    <row r="3" spans="1:6" ht="78.900000000000006" thickBot="1" x14ac:dyDescent="0.25">
      <c r="A3" s="124" t="s">
        <v>102</v>
      </c>
      <c r="B3" s="60" t="s">
        <v>200</v>
      </c>
      <c r="C3" s="60" t="s">
        <v>101</v>
      </c>
      <c r="D3" s="60" t="s">
        <v>201</v>
      </c>
      <c r="E3" s="322" t="s">
        <v>204</v>
      </c>
      <c r="F3" s="322" t="s">
        <v>220</v>
      </c>
    </row>
    <row r="4" spans="1:6" ht="19.899999999999999" customHeight="1" x14ac:dyDescent="0.2">
      <c r="A4" s="184" t="s">
        <v>260</v>
      </c>
      <c r="B4" s="194"/>
      <c r="C4" s="194"/>
      <c r="D4" s="194"/>
      <c r="E4" s="195">
        <f>B4-C4</f>
        <v>0</v>
      </c>
      <c r="F4" s="196">
        <f>B4-D4</f>
        <v>0</v>
      </c>
    </row>
    <row r="5" spans="1:6" ht="19.899999999999999" customHeight="1" x14ac:dyDescent="0.2">
      <c r="A5" s="184" t="s">
        <v>261</v>
      </c>
      <c r="B5" s="197"/>
      <c r="C5" s="197"/>
      <c r="D5" s="197"/>
      <c r="E5" s="198">
        <f>B5-C5</f>
        <v>0</v>
      </c>
      <c r="F5" s="199">
        <f>B5-D5</f>
        <v>0</v>
      </c>
    </row>
    <row r="6" spans="1:6" ht="19.899999999999999" customHeight="1" x14ac:dyDescent="0.2">
      <c r="A6" s="184" t="s">
        <v>262</v>
      </c>
      <c r="B6" s="197"/>
      <c r="C6" s="197"/>
      <c r="D6" s="197"/>
      <c r="E6" s="198">
        <f>B6-C6</f>
        <v>0</v>
      </c>
      <c r="F6" s="199">
        <f>B6-D6</f>
        <v>0</v>
      </c>
    </row>
    <row r="7" spans="1:6" ht="19.899999999999999" customHeight="1" x14ac:dyDescent="0.2">
      <c r="A7" s="184" t="s">
        <v>263</v>
      </c>
      <c r="B7" s="197"/>
      <c r="C7" s="197"/>
      <c r="D7" s="197"/>
      <c r="E7" s="198">
        <f>B7-C7</f>
        <v>0</v>
      </c>
      <c r="F7" s="199">
        <f>B7-D7</f>
        <v>0</v>
      </c>
    </row>
    <row r="8" spans="1:6" ht="19.899999999999999" customHeight="1" x14ac:dyDescent="0.2">
      <c r="A8" s="173" t="s">
        <v>254</v>
      </c>
      <c r="B8" s="200">
        <f>SUM(B4:B7)</f>
        <v>0</v>
      </c>
      <c r="C8" s="200">
        <f>SUM(C4:C7)</f>
        <v>0</v>
      </c>
      <c r="D8" s="200">
        <f>SUM(D4:D7)</f>
        <v>0</v>
      </c>
      <c r="E8" s="200">
        <f>B8-C8</f>
        <v>0</v>
      </c>
      <c r="F8" s="201">
        <f>B8-D8</f>
        <v>0</v>
      </c>
    </row>
    <row r="9" spans="1:6" ht="19.899999999999999" customHeight="1" x14ac:dyDescent="0.2">
      <c r="A9" s="403"/>
      <c r="B9" s="404"/>
      <c r="C9" s="404"/>
      <c r="D9" s="404"/>
      <c r="E9" s="404"/>
      <c r="F9" s="405"/>
    </row>
    <row r="10" spans="1:6" s="80" customFormat="1" ht="19.899999999999999" customHeight="1" x14ac:dyDescent="0.2">
      <c r="A10" s="187" t="s">
        <v>19</v>
      </c>
      <c r="B10" s="202"/>
      <c r="C10" s="202"/>
      <c r="D10" s="202"/>
      <c r="E10" s="203">
        <f t="shared" ref="E10:E14" si="0">B10-C10</f>
        <v>0</v>
      </c>
      <c r="F10" s="204">
        <f t="shared" ref="F10:F14" si="1">B10-D10</f>
        <v>0</v>
      </c>
    </row>
    <row r="11" spans="1:6" s="80" customFormat="1" ht="19.899999999999999" customHeight="1" x14ac:dyDescent="0.2">
      <c r="A11" s="187" t="s">
        <v>106</v>
      </c>
      <c r="B11" s="202"/>
      <c r="C11" s="202"/>
      <c r="D11" s="202"/>
      <c r="E11" s="203">
        <f t="shared" si="0"/>
        <v>0</v>
      </c>
      <c r="F11" s="204">
        <f t="shared" si="1"/>
        <v>0</v>
      </c>
    </row>
    <row r="12" spans="1:6" ht="19.899999999999999" customHeight="1" x14ac:dyDescent="0.2">
      <c r="A12" s="187" t="s">
        <v>108</v>
      </c>
      <c r="B12" s="131"/>
      <c r="C12" s="131"/>
      <c r="D12" s="131"/>
      <c r="E12" s="132">
        <f t="shared" si="0"/>
        <v>0</v>
      </c>
      <c r="F12" s="133">
        <f>B12-D12</f>
        <v>0</v>
      </c>
    </row>
    <row r="13" spans="1:6" ht="19.899999999999999" customHeight="1" thickBot="1" x14ac:dyDescent="0.25">
      <c r="A13" s="205" t="s">
        <v>297</v>
      </c>
      <c r="B13" s="135"/>
      <c r="C13" s="135"/>
      <c r="D13" s="135"/>
      <c r="E13" s="136">
        <f t="shared" si="0"/>
        <v>0</v>
      </c>
      <c r="F13" s="137">
        <f t="shared" si="1"/>
        <v>0</v>
      </c>
    </row>
    <row r="14" spans="1:6" ht="19.899999999999999" customHeight="1" thickBot="1" x14ac:dyDescent="0.25">
      <c r="A14" s="177" t="s">
        <v>110</v>
      </c>
      <c r="B14" s="168">
        <f>SUM(B10:B13)+B8</f>
        <v>0</v>
      </c>
      <c r="C14" s="168">
        <f>SUM(C10:C13)+C8</f>
        <v>0</v>
      </c>
      <c r="D14" s="168">
        <f>SUM(D10:D13)+D8</f>
        <v>0</v>
      </c>
      <c r="E14" s="168">
        <f t="shared" si="0"/>
        <v>0</v>
      </c>
      <c r="F14" s="169">
        <f t="shared" si="1"/>
        <v>0</v>
      </c>
    </row>
    <row r="15" spans="1:6" ht="19.899999999999999" customHeight="1" thickBot="1" x14ac:dyDescent="0.25">
      <c r="A15" s="399"/>
      <c r="B15" s="399"/>
      <c r="C15" s="399"/>
      <c r="D15" s="399"/>
      <c r="E15" s="399"/>
      <c r="F15" s="399"/>
    </row>
    <row r="16" spans="1:6" ht="112.85" customHeight="1" thickBot="1" x14ac:dyDescent="0.25">
      <c r="A16" s="206" t="s">
        <v>103</v>
      </c>
      <c r="B16" s="61" t="s">
        <v>200</v>
      </c>
      <c r="C16" s="61" t="s">
        <v>101</v>
      </c>
      <c r="D16" s="61" t="s">
        <v>201</v>
      </c>
      <c r="E16" s="61" t="s">
        <v>276</v>
      </c>
      <c r="F16" s="61" t="s">
        <v>277</v>
      </c>
    </row>
    <row r="17" spans="1:6" ht="19.899999999999999" customHeight="1" x14ac:dyDescent="0.2">
      <c r="A17" s="207" t="s">
        <v>18</v>
      </c>
      <c r="B17" s="208">
        <f>+CAF!B15</f>
        <v>0</v>
      </c>
      <c r="C17" s="208">
        <f>+CAF!C15</f>
        <v>0</v>
      </c>
      <c r="D17" s="208">
        <f>+CAF!D15</f>
        <v>0</v>
      </c>
      <c r="E17" s="208">
        <f>B17-C17</f>
        <v>0</v>
      </c>
      <c r="F17" s="209">
        <f>B17-D17</f>
        <v>0</v>
      </c>
    </row>
    <row r="18" spans="1:6" ht="19.899999999999999" customHeight="1" x14ac:dyDescent="0.2">
      <c r="A18" s="184" t="s">
        <v>255</v>
      </c>
      <c r="B18" s="194"/>
      <c r="C18" s="194"/>
      <c r="D18" s="194"/>
      <c r="E18" s="195">
        <f>B18-C18</f>
        <v>0</v>
      </c>
      <c r="F18" s="196">
        <f>B18-D18</f>
        <v>0</v>
      </c>
    </row>
    <row r="19" spans="1:6" ht="19.899999999999999" customHeight="1" x14ac:dyDescent="0.2">
      <c r="A19" s="184" t="s">
        <v>256</v>
      </c>
      <c r="B19" s="197"/>
      <c r="C19" s="197"/>
      <c r="D19" s="197"/>
      <c r="E19" s="198">
        <f t="shared" ref="E19:E31" si="2">B19-C19</f>
        <v>0</v>
      </c>
      <c r="F19" s="199">
        <f t="shared" ref="F19:F31" si="3">B19-D19</f>
        <v>0</v>
      </c>
    </row>
    <row r="20" spans="1:6" ht="19.899999999999999" customHeight="1" x14ac:dyDescent="0.2">
      <c r="A20" s="184" t="s">
        <v>257</v>
      </c>
      <c r="B20" s="197"/>
      <c r="C20" s="197"/>
      <c r="D20" s="197"/>
      <c r="E20" s="198">
        <f t="shared" si="2"/>
        <v>0</v>
      </c>
      <c r="F20" s="199">
        <f t="shared" si="3"/>
        <v>0</v>
      </c>
    </row>
    <row r="21" spans="1:6" ht="19.899999999999999" customHeight="1" x14ac:dyDescent="0.2">
      <c r="A21" s="184" t="s">
        <v>258</v>
      </c>
      <c r="B21" s="197"/>
      <c r="C21" s="197"/>
      <c r="D21" s="197"/>
      <c r="E21" s="198">
        <f t="shared" si="2"/>
        <v>0</v>
      </c>
      <c r="F21" s="199">
        <f t="shared" si="3"/>
        <v>0</v>
      </c>
    </row>
    <row r="22" spans="1:6" ht="19.899999999999999" customHeight="1" x14ac:dyDescent="0.2">
      <c r="A22" s="173" t="s">
        <v>259</v>
      </c>
      <c r="B22" s="210">
        <f>SUM(B18:B21)</f>
        <v>0</v>
      </c>
      <c r="C22" s="210">
        <f>SUM(C18:C21)</f>
        <v>0</v>
      </c>
      <c r="D22" s="210">
        <f>SUM(D18:D21)</f>
        <v>0</v>
      </c>
      <c r="E22" s="210">
        <f>B22-C22</f>
        <v>0</v>
      </c>
      <c r="F22" s="211">
        <f>B22-D22</f>
        <v>0</v>
      </c>
    </row>
    <row r="23" spans="1:6" ht="19.899999999999999" customHeight="1" x14ac:dyDescent="0.2">
      <c r="A23" s="400"/>
      <c r="B23" s="401"/>
      <c r="C23" s="401"/>
      <c r="D23" s="401"/>
      <c r="E23" s="401"/>
      <c r="F23" s="402"/>
    </row>
    <row r="24" spans="1:6" ht="19.899999999999999" customHeight="1" x14ac:dyDescent="0.2">
      <c r="A24" s="187" t="s">
        <v>104</v>
      </c>
      <c r="B24" s="197"/>
      <c r="C24" s="197"/>
      <c r="D24" s="197"/>
      <c r="E24" s="132">
        <f t="shared" si="2"/>
        <v>0</v>
      </c>
      <c r="F24" s="133">
        <f t="shared" si="3"/>
        <v>0</v>
      </c>
    </row>
    <row r="25" spans="1:6" ht="19.899999999999999" customHeight="1" x14ac:dyDescent="0.2">
      <c r="A25" s="187" t="s">
        <v>105</v>
      </c>
      <c r="B25" s="212"/>
      <c r="C25" s="212"/>
      <c r="D25" s="212"/>
      <c r="E25" s="203">
        <f t="shared" si="2"/>
        <v>0</v>
      </c>
      <c r="F25" s="204">
        <f t="shared" si="3"/>
        <v>0</v>
      </c>
    </row>
    <row r="26" spans="1:6" ht="19.899999999999999" customHeight="1" x14ac:dyDescent="0.2">
      <c r="A26" s="187" t="s">
        <v>107</v>
      </c>
      <c r="B26" s="212"/>
      <c r="C26" s="212"/>
      <c r="D26" s="212"/>
      <c r="E26" s="203">
        <f t="shared" si="2"/>
        <v>0</v>
      </c>
      <c r="F26" s="204">
        <f t="shared" si="3"/>
        <v>0</v>
      </c>
    </row>
    <row r="27" spans="1:6" ht="19.899999999999999" customHeight="1" x14ac:dyDescent="0.2">
      <c r="A27" s="187" t="s">
        <v>109</v>
      </c>
      <c r="B27" s="197"/>
      <c r="C27" s="197"/>
      <c r="D27" s="197"/>
      <c r="E27" s="132">
        <f t="shared" si="2"/>
        <v>0</v>
      </c>
      <c r="F27" s="133">
        <f t="shared" si="3"/>
        <v>0</v>
      </c>
    </row>
    <row r="28" spans="1:6" ht="19.899999999999999" customHeight="1" thickBot="1" x14ac:dyDescent="0.25">
      <c r="A28" s="205" t="s">
        <v>298</v>
      </c>
      <c r="B28" s="135"/>
      <c r="C28" s="135"/>
      <c r="D28" s="135"/>
      <c r="E28" s="136">
        <f t="shared" si="2"/>
        <v>0</v>
      </c>
      <c r="F28" s="137">
        <f t="shared" si="3"/>
        <v>0</v>
      </c>
    </row>
    <row r="29" spans="1:6" ht="19.899999999999999" customHeight="1" thickBot="1" x14ac:dyDescent="0.25">
      <c r="A29" s="177" t="s">
        <v>111</v>
      </c>
      <c r="B29" s="168">
        <f>SUM(B24:B28)+B17+B22</f>
        <v>0</v>
      </c>
      <c r="C29" s="168">
        <f t="shared" ref="C29:D29" si="4">SUM(C24:C28)+C17+C22</f>
        <v>0</v>
      </c>
      <c r="D29" s="168">
        <f t="shared" si="4"/>
        <v>0</v>
      </c>
      <c r="E29" s="168">
        <f t="shared" si="2"/>
        <v>0</v>
      </c>
      <c r="F29" s="169">
        <f t="shared" si="3"/>
        <v>0</v>
      </c>
    </row>
    <row r="30" spans="1:6" s="213" customFormat="1" ht="19.899999999999999" customHeight="1" thickBot="1" x14ac:dyDescent="0.25">
      <c r="A30" s="375"/>
      <c r="B30" s="376"/>
      <c r="C30" s="376"/>
      <c r="D30" s="376"/>
      <c r="E30" s="376"/>
      <c r="F30" s="377"/>
    </row>
    <row r="31" spans="1:6" ht="19.899999999999999" customHeight="1" thickBot="1" x14ac:dyDescent="0.25">
      <c r="A31" s="214" t="s">
        <v>278</v>
      </c>
      <c r="B31" s="215">
        <f>B29-B14</f>
        <v>0</v>
      </c>
      <c r="C31" s="215">
        <f>C29-C14</f>
        <v>0</v>
      </c>
      <c r="D31" s="215">
        <f>D29-D14</f>
        <v>0</v>
      </c>
      <c r="E31" s="216">
        <f t="shared" si="2"/>
        <v>0</v>
      </c>
      <c r="F31" s="217">
        <f t="shared" si="3"/>
        <v>0</v>
      </c>
    </row>
  </sheetData>
  <mergeCells count="5">
    <mergeCell ref="A15:F15"/>
    <mergeCell ref="A23:F23"/>
    <mergeCell ref="A30:F30"/>
    <mergeCell ref="A1:F1"/>
    <mergeCell ref="A9:F9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4" orientation="landscape" r:id="rId1"/>
  <headerFooter>
    <oddHeader>&amp;L&amp;"Times New Roman,Gras"&amp;8CCI France&amp;RFévrier 2026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84C2A-1782-4D11-BE86-7EC36B054C6C}">
  <sheetPr>
    <tabColor theme="4" tint="-0.249977111117893"/>
    <pageSetUpPr fitToPage="1"/>
  </sheetPr>
  <dimension ref="A1:F55"/>
  <sheetViews>
    <sheetView showGridLines="0" tabSelected="1" topLeftCell="A32" zoomScale="80" zoomScaleNormal="80" workbookViewId="0">
      <selection activeCell="C45" sqref="C45"/>
    </sheetView>
  </sheetViews>
  <sheetFormatPr baseColWidth="10" defaultColWidth="9.5546875" defaultRowHeight="14.4" x14ac:dyDescent="0.2"/>
  <cols>
    <col min="1" max="1" width="62.88671875" style="62" customWidth="1"/>
    <col min="2" max="2" width="33.21875" style="62" customWidth="1"/>
    <col min="3" max="6" width="27.33203125" style="62" customWidth="1"/>
    <col min="7" max="16384" width="9.5546875" style="62"/>
  </cols>
  <sheetData>
    <row r="1" spans="1:6" ht="40.25" customHeight="1" thickBot="1" x14ac:dyDescent="0.25">
      <c r="A1" s="343" t="s">
        <v>4</v>
      </c>
      <c r="B1" s="344"/>
      <c r="C1" s="344"/>
      <c r="D1" s="344"/>
      <c r="E1" s="344"/>
      <c r="F1" s="345"/>
    </row>
    <row r="2" spans="1:6" s="101" customFormat="1" ht="19.899999999999999" customHeight="1" thickBot="1" x14ac:dyDescent="0.25">
      <c r="A2" s="415" t="s">
        <v>24</v>
      </c>
      <c r="B2" s="415"/>
      <c r="C2" s="415"/>
      <c r="D2" s="415"/>
      <c r="E2" s="415"/>
      <c r="F2" s="415"/>
    </row>
    <row r="3" spans="1:6" ht="93.95" x14ac:dyDescent="0.2">
      <c r="A3" s="218" t="s">
        <v>4</v>
      </c>
      <c r="B3" s="60" t="s">
        <v>200</v>
      </c>
      <c r="C3" s="60" t="s">
        <v>202</v>
      </c>
      <c r="D3" s="60" t="s">
        <v>201</v>
      </c>
      <c r="E3" s="60" t="s">
        <v>276</v>
      </c>
      <c r="F3" s="60" t="s">
        <v>277</v>
      </c>
    </row>
    <row r="4" spans="1:6" ht="19.899999999999999" customHeight="1" x14ac:dyDescent="0.2">
      <c r="A4" s="282" t="s">
        <v>129</v>
      </c>
      <c r="B4" s="283">
        <f>+Passif!B4</f>
        <v>0</v>
      </c>
      <c r="C4" s="77"/>
      <c r="D4" s="284">
        <f>+Passif!C4</f>
        <v>0</v>
      </c>
      <c r="E4" s="285">
        <f>B4-C4</f>
        <v>0</v>
      </c>
      <c r="F4" s="286">
        <f>B4-D4</f>
        <v>0</v>
      </c>
    </row>
    <row r="5" spans="1:6" ht="19.899999999999999" customHeight="1" x14ac:dyDescent="0.2">
      <c r="A5" s="287" t="s">
        <v>130</v>
      </c>
      <c r="B5" s="283">
        <f>+Passif!B5</f>
        <v>0</v>
      </c>
      <c r="C5" s="107"/>
      <c r="D5" s="284">
        <f>+Passif!C5</f>
        <v>0</v>
      </c>
      <c r="E5" s="285">
        <f t="shared" ref="E5:E37" si="0">B5-C5</f>
        <v>0</v>
      </c>
      <c r="F5" s="286">
        <f t="shared" ref="F5:F37" si="1">B5-D5</f>
        <v>0</v>
      </c>
    </row>
    <row r="6" spans="1:6" ht="19.899999999999999" customHeight="1" x14ac:dyDescent="0.2">
      <c r="A6" s="282" t="s">
        <v>131</v>
      </c>
      <c r="B6" s="283">
        <f>+Passif!B6</f>
        <v>0</v>
      </c>
      <c r="C6" s="77"/>
      <c r="D6" s="284">
        <f>+Passif!C6</f>
        <v>0</v>
      </c>
      <c r="E6" s="285">
        <f t="shared" si="0"/>
        <v>0</v>
      </c>
      <c r="F6" s="286">
        <f t="shared" si="1"/>
        <v>0</v>
      </c>
    </row>
    <row r="7" spans="1:6" ht="19.899999999999999" customHeight="1" x14ac:dyDescent="0.2">
      <c r="A7" s="288" t="s">
        <v>132</v>
      </c>
      <c r="B7" s="283">
        <f>+Passif!B7</f>
        <v>0</v>
      </c>
      <c r="C7" s="77"/>
      <c r="D7" s="284">
        <f>+Passif!C7</f>
        <v>0</v>
      </c>
      <c r="E7" s="285">
        <f t="shared" si="0"/>
        <v>0</v>
      </c>
      <c r="F7" s="286">
        <f t="shared" si="1"/>
        <v>0</v>
      </c>
    </row>
    <row r="8" spans="1:6" ht="19.899999999999999" customHeight="1" x14ac:dyDescent="0.2">
      <c r="A8" s="288" t="s">
        <v>300</v>
      </c>
      <c r="B8" s="283">
        <f>+Passif!B8</f>
        <v>0</v>
      </c>
      <c r="C8" s="283">
        <f>'Compte de résultat'!C107</f>
        <v>0</v>
      </c>
      <c r="D8" s="283">
        <f>+Passif!D8</f>
        <v>0</v>
      </c>
      <c r="E8" s="285">
        <f t="shared" si="0"/>
        <v>0</v>
      </c>
      <c r="F8" s="286">
        <f t="shared" si="1"/>
        <v>0</v>
      </c>
    </row>
    <row r="9" spans="1:6" ht="19.899999999999999" customHeight="1" x14ac:dyDescent="0.2">
      <c r="A9" s="288" t="s">
        <v>104</v>
      </c>
      <c r="B9" s="283">
        <f>+Passif!B9</f>
        <v>0</v>
      </c>
      <c r="C9" s="77"/>
      <c r="D9" s="284">
        <f>+Passif!C9</f>
        <v>0</v>
      </c>
      <c r="E9" s="285">
        <f t="shared" si="0"/>
        <v>0</v>
      </c>
      <c r="F9" s="286">
        <f t="shared" si="1"/>
        <v>0</v>
      </c>
    </row>
    <row r="10" spans="1:6" s="80" customFormat="1" ht="19.899999999999999" customHeight="1" x14ac:dyDescent="0.2">
      <c r="A10" s="282" t="s">
        <v>133</v>
      </c>
      <c r="B10" s="283">
        <f>+Passif!B10</f>
        <v>0</v>
      </c>
      <c r="C10" s="73"/>
      <c r="D10" s="284">
        <f>+Passif!C10</f>
        <v>0</v>
      </c>
      <c r="E10" s="285">
        <f t="shared" si="0"/>
        <v>0</v>
      </c>
      <c r="F10" s="286">
        <f t="shared" si="1"/>
        <v>0</v>
      </c>
    </row>
    <row r="11" spans="1:6" ht="19.899999999999999" customHeight="1" x14ac:dyDescent="0.2">
      <c r="A11" s="282" t="s">
        <v>134</v>
      </c>
      <c r="B11" s="283">
        <f>+Passif!B11</f>
        <v>0</v>
      </c>
      <c r="C11" s="77"/>
      <c r="D11" s="284">
        <f>+Passif!C11</f>
        <v>0</v>
      </c>
      <c r="E11" s="285">
        <f t="shared" si="0"/>
        <v>0</v>
      </c>
      <c r="F11" s="286">
        <f t="shared" si="1"/>
        <v>0</v>
      </c>
    </row>
    <row r="12" spans="1:6" ht="19.899999999999999" customHeight="1" x14ac:dyDescent="0.2">
      <c r="A12" s="282" t="s">
        <v>135</v>
      </c>
      <c r="B12" s="283">
        <f>+Passif!B13</f>
        <v>0</v>
      </c>
      <c r="C12" s="77"/>
      <c r="D12" s="284">
        <f>+Passif!C13</f>
        <v>0</v>
      </c>
      <c r="E12" s="285">
        <f t="shared" si="0"/>
        <v>0</v>
      </c>
      <c r="F12" s="286">
        <f t="shared" si="1"/>
        <v>0</v>
      </c>
    </row>
    <row r="13" spans="1:6" ht="19.899999999999999" customHeight="1" x14ac:dyDescent="0.2">
      <c r="A13" s="282" t="s">
        <v>136</v>
      </c>
      <c r="B13" s="283">
        <f>+Passif!B14</f>
        <v>0</v>
      </c>
      <c r="C13" s="77"/>
      <c r="D13" s="284">
        <f>+Passif!C14</f>
        <v>0</v>
      </c>
      <c r="E13" s="285">
        <f t="shared" si="0"/>
        <v>0</v>
      </c>
      <c r="F13" s="286">
        <f t="shared" si="1"/>
        <v>0</v>
      </c>
    </row>
    <row r="14" spans="1:6" s="80" customFormat="1" ht="19.899999999999999" customHeight="1" x14ac:dyDescent="0.2">
      <c r="A14" s="282" t="s">
        <v>137</v>
      </c>
      <c r="B14" s="283">
        <f>+Passif!B16</f>
        <v>0</v>
      </c>
      <c r="C14" s="73"/>
      <c r="D14" s="289">
        <f>+Passif!C16</f>
        <v>0</v>
      </c>
      <c r="E14" s="285">
        <f t="shared" si="0"/>
        <v>0</v>
      </c>
      <c r="F14" s="286">
        <f t="shared" si="1"/>
        <v>0</v>
      </c>
    </row>
    <row r="15" spans="1:6" s="80" customFormat="1" ht="19.899999999999999" customHeight="1" x14ac:dyDescent="0.2">
      <c r="A15" s="282" t="s">
        <v>138</v>
      </c>
      <c r="B15" s="305">
        <f>+Passif!B17</f>
        <v>0</v>
      </c>
      <c r="C15" s="74"/>
      <c r="D15" s="289">
        <f>+Passif!C17</f>
        <v>0</v>
      </c>
      <c r="E15" s="285">
        <f t="shared" si="0"/>
        <v>0</v>
      </c>
      <c r="F15" s="286">
        <f t="shared" si="1"/>
        <v>0</v>
      </c>
    </row>
    <row r="16" spans="1:6" s="80" customFormat="1" ht="19.899999999999999" customHeight="1" x14ac:dyDescent="0.2">
      <c r="A16" s="282" t="s">
        <v>139</v>
      </c>
      <c r="B16" s="73"/>
      <c r="C16" s="73"/>
      <c r="D16" s="73"/>
      <c r="E16" s="285">
        <f t="shared" si="0"/>
        <v>0</v>
      </c>
      <c r="F16" s="286">
        <f t="shared" si="1"/>
        <v>0</v>
      </c>
    </row>
    <row r="17" spans="1:6" s="80" customFormat="1" ht="19.899999999999999" customHeight="1" x14ac:dyDescent="0.2">
      <c r="A17" s="282" t="s">
        <v>140</v>
      </c>
      <c r="B17" s="73"/>
      <c r="C17" s="73"/>
      <c r="D17" s="73"/>
      <c r="E17" s="285">
        <f t="shared" si="0"/>
        <v>0</v>
      </c>
      <c r="F17" s="286">
        <f t="shared" si="1"/>
        <v>0</v>
      </c>
    </row>
    <row r="18" spans="1:6" s="80" customFormat="1" ht="19.899999999999999" customHeight="1" thickBot="1" x14ac:dyDescent="0.25">
      <c r="A18" s="290" t="s">
        <v>141</v>
      </c>
      <c r="B18" s="291"/>
      <c r="C18" s="291"/>
      <c r="D18" s="291"/>
      <c r="E18" s="292">
        <f t="shared" si="0"/>
        <v>0</v>
      </c>
      <c r="F18" s="293">
        <f t="shared" si="1"/>
        <v>0</v>
      </c>
    </row>
    <row r="19" spans="1:6" s="213" customFormat="1" ht="19.899999999999999" customHeight="1" thickBot="1" x14ac:dyDescent="0.25">
      <c r="A19" s="294" t="s">
        <v>279</v>
      </c>
      <c r="B19" s="85">
        <f>SUM(B4:B18)</f>
        <v>0</v>
      </c>
      <c r="C19" s="85">
        <f t="shared" ref="C19:D19" si="2">SUM(C4:C18)</f>
        <v>0</v>
      </c>
      <c r="D19" s="85">
        <f t="shared" si="2"/>
        <v>0</v>
      </c>
      <c r="E19" s="295">
        <f>B19-C19</f>
        <v>0</v>
      </c>
      <c r="F19" s="296">
        <f>B19-D19</f>
        <v>0</v>
      </c>
    </row>
    <row r="20" spans="1:6" s="213" customFormat="1" ht="19.899999999999999" customHeight="1" thickBot="1" x14ac:dyDescent="0.25">
      <c r="A20" s="406"/>
      <c r="B20" s="407"/>
      <c r="C20" s="407"/>
      <c r="D20" s="407"/>
      <c r="E20" s="407"/>
      <c r="F20" s="408"/>
    </row>
    <row r="21" spans="1:6" ht="19.899999999999999" customHeight="1" x14ac:dyDescent="0.2">
      <c r="A21" s="297" t="s">
        <v>142</v>
      </c>
      <c r="B21" s="298">
        <f>+Actif!D5</f>
        <v>0</v>
      </c>
      <c r="C21" s="114"/>
      <c r="D21" s="299">
        <f>+Actif!E5</f>
        <v>0</v>
      </c>
      <c r="E21" s="300">
        <f t="shared" si="0"/>
        <v>0</v>
      </c>
      <c r="F21" s="301">
        <f t="shared" si="1"/>
        <v>0</v>
      </c>
    </row>
    <row r="22" spans="1:6" ht="19.899999999999999" customHeight="1" x14ac:dyDescent="0.2">
      <c r="A22" s="288" t="s">
        <v>143</v>
      </c>
      <c r="B22" s="298">
        <f>+Actif!D6</f>
        <v>0</v>
      </c>
      <c r="C22" s="77"/>
      <c r="D22" s="299">
        <f>+Actif!E6</f>
        <v>0</v>
      </c>
      <c r="E22" s="285">
        <f t="shared" si="0"/>
        <v>0</v>
      </c>
      <c r="F22" s="286">
        <f t="shared" si="1"/>
        <v>0</v>
      </c>
    </row>
    <row r="23" spans="1:6" ht="19.899999999999999" customHeight="1" x14ac:dyDescent="0.2">
      <c r="A23" s="288" t="s">
        <v>144</v>
      </c>
      <c r="B23" s="298">
        <f>+Actif!D7</f>
        <v>0</v>
      </c>
      <c r="C23" s="77"/>
      <c r="D23" s="299">
        <f>+Actif!E7</f>
        <v>0</v>
      </c>
      <c r="E23" s="285">
        <f t="shared" si="0"/>
        <v>0</v>
      </c>
      <c r="F23" s="286">
        <f t="shared" si="1"/>
        <v>0</v>
      </c>
    </row>
    <row r="24" spans="1:6" ht="19.899999999999999" customHeight="1" x14ac:dyDescent="0.2">
      <c r="A24" s="288" t="s">
        <v>145</v>
      </c>
      <c r="B24" s="289">
        <f>+Actif!D15</f>
        <v>0</v>
      </c>
      <c r="C24" s="77"/>
      <c r="D24" s="284">
        <f>+Actif!E15</f>
        <v>0</v>
      </c>
      <c r="E24" s="285">
        <f t="shared" si="0"/>
        <v>0</v>
      </c>
      <c r="F24" s="286">
        <f t="shared" si="1"/>
        <v>0</v>
      </c>
    </row>
    <row r="25" spans="1:6" ht="19.899999999999999" customHeight="1" thickBot="1" x14ac:dyDescent="0.25">
      <c r="A25" s="321" t="s">
        <v>146</v>
      </c>
      <c r="B25" s="319">
        <f>+Actif!B13</f>
        <v>0</v>
      </c>
      <c r="C25" s="96"/>
      <c r="D25" s="320">
        <f>+Actif!E13</f>
        <v>0</v>
      </c>
      <c r="E25" s="292">
        <f t="shared" si="0"/>
        <v>0</v>
      </c>
      <c r="F25" s="293">
        <f t="shared" si="1"/>
        <v>0</v>
      </c>
    </row>
    <row r="26" spans="1:6" s="213" customFormat="1" ht="19.899999999999999" customHeight="1" thickBot="1" x14ac:dyDescent="0.25">
      <c r="A26" s="294" t="s">
        <v>147</v>
      </c>
      <c r="B26" s="85">
        <f>SUM(B21:B25)</f>
        <v>0</v>
      </c>
      <c r="C26" s="85">
        <f>SUM(C21:C25)</f>
        <v>0</v>
      </c>
      <c r="D26" s="85">
        <f>SUM(D21:D25)</f>
        <v>0</v>
      </c>
      <c r="E26" s="295">
        <f t="shared" si="0"/>
        <v>0</v>
      </c>
      <c r="F26" s="296">
        <f t="shared" si="1"/>
        <v>0</v>
      </c>
    </row>
    <row r="27" spans="1:6" s="213" customFormat="1" ht="19.899999999999999" customHeight="1" thickBot="1" x14ac:dyDescent="0.25">
      <c r="A27" s="406"/>
      <c r="B27" s="407"/>
      <c r="C27" s="407"/>
      <c r="D27" s="407"/>
      <c r="E27" s="407"/>
      <c r="F27" s="408"/>
    </row>
    <row r="28" spans="1:6" s="213" customFormat="1" ht="19.899999999999999" customHeight="1" thickBot="1" x14ac:dyDescent="0.25">
      <c r="A28" s="294" t="s">
        <v>265</v>
      </c>
      <c r="B28" s="85">
        <f>+B19-B26</f>
        <v>0</v>
      </c>
      <c r="C28" s="85">
        <f>+C19-C26</f>
        <v>0</v>
      </c>
      <c r="D28" s="85">
        <f>+D19-D26</f>
        <v>0</v>
      </c>
      <c r="E28" s="85">
        <f t="shared" si="0"/>
        <v>0</v>
      </c>
      <c r="F28" s="86">
        <f t="shared" si="1"/>
        <v>0</v>
      </c>
    </row>
    <row r="29" spans="1:6" ht="19.899999999999999" customHeight="1" x14ac:dyDescent="0.2">
      <c r="A29" s="302" t="s">
        <v>148</v>
      </c>
      <c r="B29" s="303">
        <f>B16</f>
        <v>0</v>
      </c>
      <c r="C29" s="304">
        <f t="shared" ref="C29:D29" si="3">C16</f>
        <v>0</v>
      </c>
      <c r="D29" s="304">
        <f t="shared" si="3"/>
        <v>0</v>
      </c>
      <c r="E29" s="300">
        <f t="shared" si="0"/>
        <v>0</v>
      </c>
      <c r="F29" s="301">
        <f t="shared" si="1"/>
        <v>0</v>
      </c>
    </row>
    <row r="30" spans="1:6" ht="19.899999999999999" customHeight="1" x14ac:dyDescent="0.2">
      <c r="A30" s="282" t="s">
        <v>140</v>
      </c>
      <c r="B30" s="305">
        <f t="shared" ref="B30:D31" si="4">B17</f>
        <v>0</v>
      </c>
      <c r="C30" s="109">
        <f t="shared" si="4"/>
        <v>0</v>
      </c>
      <c r="D30" s="109">
        <f t="shared" si="4"/>
        <v>0</v>
      </c>
      <c r="E30" s="285">
        <f t="shared" si="0"/>
        <v>0</v>
      </c>
      <c r="F30" s="286">
        <f t="shared" si="1"/>
        <v>0</v>
      </c>
    </row>
    <row r="31" spans="1:6" ht="19.899999999999999" customHeight="1" x14ac:dyDescent="0.2">
      <c r="A31" s="282" t="s">
        <v>141</v>
      </c>
      <c r="B31" s="305">
        <f t="shared" si="4"/>
        <v>0</v>
      </c>
      <c r="C31" s="109">
        <f t="shared" si="4"/>
        <v>0</v>
      </c>
      <c r="D31" s="109">
        <f t="shared" si="4"/>
        <v>0</v>
      </c>
      <c r="E31" s="285">
        <f t="shared" si="0"/>
        <v>0</v>
      </c>
      <c r="F31" s="286">
        <f t="shared" si="1"/>
        <v>0</v>
      </c>
    </row>
    <row r="32" spans="1:6" s="213" customFormat="1" ht="19.899999999999999" customHeight="1" thickBot="1" x14ac:dyDescent="0.35">
      <c r="A32" s="306" t="s">
        <v>149</v>
      </c>
      <c r="B32" s="307">
        <f>SUM(B29:B31)</f>
        <v>0</v>
      </c>
      <c r="C32" s="307">
        <f t="shared" ref="C32:D32" si="5">SUM(C29:C31)</f>
        <v>0</v>
      </c>
      <c r="D32" s="307">
        <f t="shared" si="5"/>
        <v>0</v>
      </c>
      <c r="E32" s="308">
        <f t="shared" si="0"/>
        <v>0</v>
      </c>
      <c r="F32" s="309">
        <f t="shared" si="1"/>
        <v>0</v>
      </c>
    </row>
    <row r="33" spans="1:6" s="213" customFormat="1" ht="19.899999999999999" customHeight="1" thickBot="1" x14ac:dyDescent="0.35">
      <c r="A33" s="294" t="s">
        <v>266</v>
      </c>
      <c r="B33" s="85">
        <f>B28-B32</f>
        <v>0</v>
      </c>
      <c r="C33" s="85">
        <f>C28-C32</f>
        <v>0</v>
      </c>
      <c r="D33" s="85">
        <f t="shared" ref="D33" si="6">D28-D32</f>
        <v>0</v>
      </c>
      <c r="E33" s="310">
        <f t="shared" si="0"/>
        <v>0</v>
      </c>
      <c r="F33" s="311">
        <f t="shared" si="1"/>
        <v>0</v>
      </c>
    </row>
    <row r="34" spans="1:6" s="213" customFormat="1" ht="19.899999999999999" customHeight="1" thickBot="1" x14ac:dyDescent="0.35">
      <c r="A34" s="312" t="s">
        <v>150</v>
      </c>
      <c r="B34" s="313"/>
      <c r="C34" s="313"/>
      <c r="D34" s="313"/>
      <c r="E34" s="314">
        <f t="shared" si="0"/>
        <v>0</v>
      </c>
      <c r="F34" s="315">
        <f t="shared" si="1"/>
        <v>0</v>
      </c>
    </row>
    <row r="35" spans="1:6" s="213" customFormat="1" ht="19.899999999999999" customHeight="1" thickBot="1" x14ac:dyDescent="0.35">
      <c r="A35" s="294" t="s">
        <v>311</v>
      </c>
      <c r="B35" s="85">
        <f>B33-B34</f>
        <v>0</v>
      </c>
      <c r="C35" s="85">
        <f>C33-C34</f>
        <v>0</v>
      </c>
      <c r="D35" s="85">
        <f>D33-D34</f>
        <v>0</v>
      </c>
      <c r="E35" s="310">
        <f t="shared" si="0"/>
        <v>0</v>
      </c>
      <c r="F35" s="311">
        <f t="shared" si="1"/>
        <v>0</v>
      </c>
    </row>
    <row r="36" spans="1:6" s="213" customFormat="1" ht="19.899999999999999" customHeight="1" thickBot="1" x14ac:dyDescent="0.35">
      <c r="A36" s="312" t="s">
        <v>151</v>
      </c>
      <c r="B36" s="316">
        <f>+Actif!D17</f>
        <v>0</v>
      </c>
      <c r="C36" s="317"/>
      <c r="D36" s="318">
        <f>+Actif!E17</f>
        <v>0</v>
      </c>
      <c r="E36" s="314">
        <f t="shared" si="0"/>
        <v>0</v>
      </c>
      <c r="F36" s="315">
        <f t="shared" si="1"/>
        <v>0</v>
      </c>
    </row>
    <row r="37" spans="1:6" s="213" customFormat="1" ht="19.899999999999999" customHeight="1" thickBot="1" x14ac:dyDescent="0.35">
      <c r="A37" s="294" t="s">
        <v>264</v>
      </c>
      <c r="B37" s="85">
        <f>B35-B36</f>
        <v>0</v>
      </c>
      <c r="C37" s="85">
        <f t="shared" ref="C37:D37" si="7">C35-C36</f>
        <v>0</v>
      </c>
      <c r="D37" s="85">
        <f t="shared" si="7"/>
        <v>0</v>
      </c>
      <c r="E37" s="310">
        <f t="shared" si="0"/>
        <v>0</v>
      </c>
      <c r="F37" s="311">
        <f t="shared" si="1"/>
        <v>0</v>
      </c>
    </row>
    <row r="38" spans="1:6" ht="19.899999999999999" customHeight="1" thickBot="1" x14ac:dyDescent="0.25">
      <c r="A38" s="219"/>
      <c r="B38" s="219"/>
      <c r="C38" s="219"/>
      <c r="D38" s="219"/>
      <c r="E38" s="219"/>
      <c r="F38" s="219"/>
    </row>
    <row r="39" spans="1:6" ht="19.899999999999999" customHeight="1" x14ac:dyDescent="0.2">
      <c r="A39" s="409" t="s">
        <v>152</v>
      </c>
      <c r="B39" s="410"/>
      <c r="C39" s="410"/>
      <c r="D39" s="410"/>
      <c r="E39" s="410"/>
      <c r="F39" s="411"/>
    </row>
    <row r="40" spans="1:6" ht="19.899999999999999" customHeight="1" x14ac:dyDescent="0.2">
      <c r="A40" s="220" t="s">
        <v>153</v>
      </c>
      <c r="B40" s="188">
        <f>B37</f>
        <v>0</v>
      </c>
      <c r="C40" s="188">
        <f t="shared" ref="C40:D40" si="8">C37</f>
        <v>0</v>
      </c>
      <c r="D40" s="188">
        <f t="shared" si="8"/>
        <v>0</v>
      </c>
      <c r="E40" s="132">
        <f t="shared" ref="E40:E45" si="9">B40-C40</f>
        <v>0</v>
      </c>
      <c r="F40" s="133">
        <f t="shared" ref="F40:F45" si="10">B40-D40</f>
        <v>0</v>
      </c>
    </row>
    <row r="41" spans="1:6" ht="19.899999999999999" customHeight="1" x14ac:dyDescent="0.2">
      <c r="A41" s="220" t="s">
        <v>154</v>
      </c>
      <c r="B41" s="188">
        <f>'Compte de résultat'!B62-'Compte de résultat'!B34-'Compte de résultat'!B57+'Compte de résultat'!B83+'Compte de résultat'!B102-'Compte de résultat'!B26-'Compte de résultat'!B27-'Compte de résultat'!B28</f>
        <v>0</v>
      </c>
      <c r="C41" s="188">
        <f>'Compte de résultat'!C62-'Compte de résultat'!C34-'Compte de résultat'!C57+'Compte de résultat'!C83+'Compte de résultat'!C102-'Compte de résultat'!C26-'Compte de résultat'!C27-'Compte de résultat'!C28</f>
        <v>0</v>
      </c>
      <c r="D41" s="188">
        <f>'Compte de résultat'!D62-'Compte de résultat'!D34-'Compte de résultat'!D57+'Compte de résultat'!D83+'Compte de résultat'!D102-'Compte de résultat'!D26-'Compte de résultat'!D27-'Compte de résultat'!D28</f>
        <v>0</v>
      </c>
      <c r="E41" s="132">
        <f t="shared" si="9"/>
        <v>0</v>
      </c>
      <c r="F41" s="133">
        <f t="shared" si="10"/>
        <v>0</v>
      </c>
    </row>
    <row r="42" spans="1:6" ht="19.899999999999999" customHeight="1" x14ac:dyDescent="0.2">
      <c r="A42" s="221" t="s">
        <v>155</v>
      </c>
      <c r="B42" s="222" t="str">
        <f>IF(B41=0,"",B40/B41*365)</f>
        <v/>
      </c>
      <c r="C42" s="222" t="str">
        <f t="shared" ref="C42:D42" si="11">IF(C41=0,"",C40/C41*365)</f>
        <v/>
      </c>
      <c r="D42" s="222" t="str">
        <f t="shared" si="11"/>
        <v/>
      </c>
      <c r="E42" s="223" t="str">
        <f>IF(B42="","",B42-C42)</f>
        <v/>
      </c>
      <c r="F42" s="224" t="str">
        <f>IF(B42="","",B42-D42)</f>
        <v/>
      </c>
    </row>
    <row r="43" spans="1:6" ht="19.899999999999999" customHeight="1" x14ac:dyDescent="0.2">
      <c r="A43" s="412" t="s">
        <v>156</v>
      </c>
      <c r="B43" s="413"/>
      <c r="C43" s="413"/>
      <c r="D43" s="413"/>
      <c r="E43" s="413"/>
      <c r="F43" s="414"/>
    </row>
    <row r="44" spans="1:6" ht="19.899999999999999" customHeight="1" x14ac:dyDescent="0.2">
      <c r="A44" s="221" t="s">
        <v>153</v>
      </c>
      <c r="B44" s="188">
        <f>B37</f>
        <v>0</v>
      </c>
      <c r="C44" s="188">
        <f t="shared" ref="C44:D44" si="12">C37</f>
        <v>0</v>
      </c>
      <c r="D44" s="188">
        <f t="shared" si="12"/>
        <v>0</v>
      </c>
      <c r="E44" s="132">
        <f t="shared" si="9"/>
        <v>0</v>
      </c>
      <c r="F44" s="133">
        <f t="shared" si="10"/>
        <v>0</v>
      </c>
    </row>
    <row r="45" spans="1:6" ht="19.899999999999999" customHeight="1" x14ac:dyDescent="0.2">
      <c r="A45" s="221" t="s">
        <v>154</v>
      </c>
      <c r="B45" s="188">
        <f>'Compte de résultat'!B62-'Compte de résultat'!B34-'Compte de résultat'!B52-'Compte de résultat'!B53-'Compte de résultat'!B54-'Compte de résultat'!B56-'Compte de résultat'!B57-'Compte de résultat'!B58+'Compte de résultat'!B83-'Compte de résultat'!B79-'Compte de résultat'!B81+'Compte de résultat'!B102-'Compte de résultat'!B26-'Compte de résultat'!B27-'Compte de résultat'!B28</f>
        <v>0</v>
      </c>
      <c r="C45" s="188">
        <f>'Compte de résultat'!C62-'Compte de résultat'!C34-'Compte de résultat'!C52-'Compte de résultat'!C53-'Compte de résultat'!C54-'Compte de résultat'!C56-'Compte de résultat'!C57-'Compte de résultat'!C58+'Compte de résultat'!C83-'Compte de résultat'!C79-'Compte de résultat'!C81+'Compte de résultat'!C102-'Compte de résultat'!C26-'Compte de résultat'!C27-'Compte de résultat'!C28</f>
        <v>0</v>
      </c>
      <c r="D45" s="188">
        <f>'Compte de résultat'!D62-'Compte de résultat'!D34-'Compte de résultat'!D52-'Compte de résultat'!D53-'Compte de résultat'!D54-'Compte de résultat'!D56-'Compte de résultat'!D57-'Compte de résultat'!D58+'Compte de résultat'!D83-'Compte de résultat'!D79-'Compte de résultat'!D81+'Compte de résultat'!D102-'Compte de résultat'!D26-'Compte de résultat'!D27-'Compte de résultat'!D28</f>
        <v>0</v>
      </c>
      <c r="E45" s="132">
        <f t="shared" si="9"/>
        <v>0</v>
      </c>
      <c r="F45" s="133">
        <f t="shared" si="10"/>
        <v>0</v>
      </c>
    </row>
    <row r="46" spans="1:6" ht="19.899999999999999" customHeight="1" thickBot="1" x14ac:dyDescent="0.25">
      <c r="A46" s="225" t="s">
        <v>155</v>
      </c>
      <c r="B46" s="226" t="str">
        <f>IF(B45=0,"",B44/B45*365)</f>
        <v/>
      </c>
      <c r="C46" s="226" t="str">
        <f t="shared" ref="C46:D46" si="13">IF(C45=0,"",C44/C45*365)</f>
        <v/>
      </c>
      <c r="D46" s="226" t="str">
        <f t="shared" si="13"/>
        <v/>
      </c>
      <c r="E46" s="227" t="str">
        <f>IF(B46="","",B46-C46)</f>
        <v/>
      </c>
      <c r="F46" s="228" t="str">
        <f>IF(B46="","",B46-D46)</f>
        <v/>
      </c>
    </row>
    <row r="48" spans="1:6" x14ac:dyDescent="0.2">
      <c r="A48" s="229"/>
    </row>
    <row r="51" spans="2:2" x14ac:dyDescent="0.2">
      <c r="B51" s="323"/>
    </row>
    <row r="52" spans="2:2" x14ac:dyDescent="0.2">
      <c r="B52" s="323"/>
    </row>
    <row r="53" spans="2:2" x14ac:dyDescent="0.2">
      <c r="B53" s="323"/>
    </row>
    <row r="54" spans="2:2" x14ac:dyDescent="0.2">
      <c r="B54" s="323"/>
    </row>
    <row r="55" spans="2:2" x14ac:dyDescent="0.2">
      <c r="B55" s="323"/>
    </row>
  </sheetData>
  <mergeCells count="6">
    <mergeCell ref="A20:F20"/>
    <mergeCell ref="A27:F27"/>
    <mergeCell ref="A39:F39"/>
    <mergeCell ref="A43:F43"/>
    <mergeCell ref="A1:F1"/>
    <mergeCell ref="A2:F2"/>
  </mergeCells>
  <phoneticPr fontId="37" type="noConversion"/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51" orientation="landscape" r:id="rId1"/>
  <headerFooter>
    <oddHeader>&amp;L&amp;"Times New Roman,Gras"&amp;8CCI France&amp;RFévrier 2026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2625-2BB0-458C-8BF7-DA808E48092E}">
  <sheetPr>
    <tabColor theme="4" tint="-0.249977111117893"/>
    <pageSetUpPr fitToPage="1"/>
  </sheetPr>
  <dimension ref="A1:F20"/>
  <sheetViews>
    <sheetView topLeftCell="A13" zoomScale="80" zoomScaleNormal="80" workbookViewId="0">
      <selection activeCell="B8" sqref="B8"/>
    </sheetView>
  </sheetViews>
  <sheetFormatPr baseColWidth="10" defaultColWidth="9.5546875" defaultRowHeight="14.4" x14ac:dyDescent="0.2"/>
  <cols>
    <col min="1" max="1" width="42.21875" style="62" customWidth="1"/>
    <col min="2" max="6" width="27.33203125" style="62" customWidth="1"/>
    <col min="7" max="16384" width="9.5546875" style="62"/>
  </cols>
  <sheetData>
    <row r="1" spans="1:6" ht="67.150000000000006" customHeight="1" thickBot="1" x14ac:dyDescent="0.25">
      <c r="A1" s="343" t="s">
        <v>121</v>
      </c>
      <c r="B1" s="344"/>
      <c r="C1" s="344"/>
      <c r="D1" s="344"/>
      <c r="E1" s="344"/>
      <c r="F1" s="345"/>
    </row>
    <row r="2" spans="1:6" ht="19.899999999999999" customHeight="1" thickBot="1" x14ac:dyDescent="0.25">
      <c r="A2" s="9" t="s">
        <v>24</v>
      </c>
    </row>
    <row r="3" spans="1:6" ht="78.3" x14ac:dyDescent="0.2">
      <c r="A3" s="102" t="s">
        <v>122</v>
      </c>
      <c r="B3" s="60" t="s">
        <v>200</v>
      </c>
      <c r="C3" s="60" t="s">
        <v>101</v>
      </c>
      <c r="D3" s="60" t="s">
        <v>201</v>
      </c>
      <c r="E3" s="60" t="s">
        <v>276</v>
      </c>
      <c r="F3" s="60" t="s">
        <v>277</v>
      </c>
    </row>
    <row r="4" spans="1:6" ht="19.899999999999999" customHeight="1" x14ac:dyDescent="0.2">
      <c r="A4" s="281" t="s">
        <v>312</v>
      </c>
      <c r="B4" s="231"/>
      <c r="C4" s="232"/>
      <c r="D4" s="232"/>
      <c r="E4" s="233">
        <f>B4-C4</f>
        <v>0</v>
      </c>
      <c r="F4" s="234">
        <f>B4-D4</f>
        <v>0</v>
      </c>
    </row>
    <row r="5" spans="1:6" ht="78.3" x14ac:dyDescent="0.2">
      <c r="A5" s="235" t="s">
        <v>123</v>
      </c>
      <c r="B5" s="60" t="s">
        <v>200</v>
      </c>
      <c r="C5" s="60" t="s">
        <v>101</v>
      </c>
      <c r="D5" s="60" t="s">
        <v>201</v>
      </c>
      <c r="E5" s="60" t="s">
        <v>276</v>
      </c>
      <c r="F5" s="60" t="s">
        <v>277</v>
      </c>
    </row>
    <row r="6" spans="1:6" ht="19.899999999999999" customHeight="1" x14ac:dyDescent="0.2">
      <c r="A6" s="236" t="s">
        <v>68</v>
      </c>
      <c r="B6" s="237">
        <f>+'Compte de résultat'!B48</f>
        <v>0</v>
      </c>
      <c r="C6" s="237">
        <f>+'Compte de résultat'!C48</f>
        <v>0</v>
      </c>
      <c r="D6" s="237">
        <f>+'Compte de résultat'!D48</f>
        <v>0</v>
      </c>
      <c r="E6" s="238">
        <f t="shared" ref="E6:E7" si="0">B6-C6</f>
        <v>0</v>
      </c>
      <c r="F6" s="239">
        <f t="shared" ref="F6:F9" si="1">B6-D6</f>
        <v>0</v>
      </c>
    </row>
    <row r="7" spans="1:6" ht="19.899999999999999" customHeight="1" x14ac:dyDescent="0.2">
      <c r="A7" s="90" t="s">
        <v>69</v>
      </c>
      <c r="B7" s="237">
        <f>+'Compte de résultat'!B49</f>
        <v>0</v>
      </c>
      <c r="C7" s="237">
        <f>+'Compte de résultat'!C49</f>
        <v>0</v>
      </c>
      <c r="D7" s="237">
        <f>+'Compte de résultat'!D49</f>
        <v>0</v>
      </c>
      <c r="E7" s="238">
        <f t="shared" si="0"/>
        <v>0</v>
      </c>
      <c r="F7" s="239">
        <f t="shared" si="1"/>
        <v>0</v>
      </c>
    </row>
    <row r="8" spans="1:6" ht="19.899999999999999" customHeight="1" x14ac:dyDescent="0.2">
      <c r="A8" s="90" t="s">
        <v>70</v>
      </c>
      <c r="B8" s="237">
        <f>+'Compte de résultat'!B50</f>
        <v>0</v>
      </c>
      <c r="C8" s="237">
        <f>+'Compte de résultat'!C50</f>
        <v>0</v>
      </c>
      <c r="D8" s="237">
        <f>+'Compte de résultat'!D50</f>
        <v>0</v>
      </c>
      <c r="E8" s="238">
        <f>B8-C8</f>
        <v>0</v>
      </c>
      <c r="F8" s="239">
        <f t="shared" si="1"/>
        <v>0</v>
      </c>
    </row>
    <row r="9" spans="1:6" ht="19.899999999999999" customHeight="1" x14ac:dyDescent="0.2">
      <c r="A9" s="230" t="s">
        <v>124</v>
      </c>
      <c r="B9" s="240">
        <f>SUM(B6:B8)</f>
        <v>0</v>
      </c>
      <c r="C9" s="240">
        <f t="shared" ref="C9:D9" si="2">SUM(C6:C8)</f>
        <v>0</v>
      </c>
      <c r="D9" s="240">
        <f t="shared" si="2"/>
        <v>0</v>
      </c>
      <c r="E9" s="240">
        <f>B9-C9</f>
        <v>0</v>
      </c>
      <c r="F9" s="241">
        <f t="shared" si="1"/>
        <v>0</v>
      </c>
    </row>
    <row r="10" spans="1:6" ht="19.899999999999999" customHeight="1" x14ac:dyDescent="0.2">
      <c r="A10" s="242"/>
      <c r="B10" s="219"/>
      <c r="C10" s="219"/>
      <c r="D10" s="219"/>
      <c r="E10" s="219"/>
      <c r="F10" s="243"/>
    </row>
    <row r="11" spans="1:6" ht="78.3" x14ac:dyDescent="0.2">
      <c r="A11" s="235" t="s">
        <v>125</v>
      </c>
      <c r="B11" s="60" t="s">
        <v>200</v>
      </c>
      <c r="C11" s="60" t="s">
        <v>101</v>
      </c>
      <c r="D11" s="60" t="s">
        <v>201</v>
      </c>
      <c r="E11" s="60" t="s">
        <v>276</v>
      </c>
      <c r="F11" s="60" t="s">
        <v>277</v>
      </c>
    </row>
    <row r="12" spans="1:6" ht="19.899999999999999" customHeight="1" x14ac:dyDescent="0.2">
      <c r="A12" s="230" t="s">
        <v>312</v>
      </c>
      <c r="B12" s="231"/>
      <c r="C12" s="232"/>
      <c r="D12" s="232"/>
      <c r="E12" s="233">
        <f>B12-C12</f>
        <v>0</v>
      </c>
      <c r="F12" s="234">
        <f>B12-D12</f>
        <v>0</v>
      </c>
    </row>
    <row r="13" spans="1:6" ht="78.3" x14ac:dyDescent="0.2">
      <c r="A13" s="235" t="s">
        <v>126</v>
      </c>
      <c r="B13" s="60" t="s">
        <v>200</v>
      </c>
      <c r="C13" s="60" t="s">
        <v>101</v>
      </c>
      <c r="D13" s="60" t="s">
        <v>201</v>
      </c>
      <c r="E13" s="60" t="s">
        <v>276</v>
      </c>
      <c r="F13" s="60" t="s">
        <v>277</v>
      </c>
    </row>
    <row r="14" spans="1:6" ht="19.899999999999999" customHeight="1" x14ac:dyDescent="0.2">
      <c r="A14" s="230" t="s">
        <v>124</v>
      </c>
      <c r="B14" s="244">
        <f>'Compte de résultat'!B26+'Compte de résultat'!B27+'Compte de résultat'!B28</f>
        <v>0</v>
      </c>
      <c r="C14" s="244">
        <f>'Compte de résultat'!C26+'Compte de résultat'!C27+'Compte de résultat'!C28</f>
        <v>0</v>
      </c>
      <c r="D14" s="244">
        <f>'Compte de résultat'!D26+'Compte de résultat'!D27+'Compte de résultat'!D28</f>
        <v>0</v>
      </c>
      <c r="E14" s="240">
        <f>B14-C14</f>
        <v>0</v>
      </c>
      <c r="F14" s="241">
        <f>B14-D14</f>
        <v>0</v>
      </c>
    </row>
    <row r="15" spans="1:6" ht="19.899999999999999" customHeight="1" x14ac:dyDescent="0.2">
      <c r="A15" s="242"/>
      <c r="B15" s="219"/>
      <c r="C15" s="219"/>
      <c r="D15" s="219"/>
      <c r="E15" s="219"/>
      <c r="F15" s="243"/>
    </row>
    <row r="16" spans="1:6" ht="78.3" x14ac:dyDescent="0.2">
      <c r="A16" s="235" t="s">
        <v>127</v>
      </c>
      <c r="B16" s="60" t="s">
        <v>200</v>
      </c>
      <c r="C16" s="60" t="s">
        <v>101</v>
      </c>
      <c r="D16" s="60" t="s">
        <v>201</v>
      </c>
      <c r="E16" s="60" t="s">
        <v>276</v>
      </c>
      <c r="F16" s="60" t="s">
        <v>277</v>
      </c>
    </row>
    <row r="17" spans="1:6" ht="19.899999999999999" customHeight="1" x14ac:dyDescent="0.2">
      <c r="A17" s="230" t="s">
        <v>312</v>
      </c>
      <c r="B17" s="231"/>
      <c r="C17" s="232"/>
      <c r="D17" s="232"/>
      <c r="E17" s="233">
        <f>B17-C17</f>
        <v>0</v>
      </c>
      <c r="F17" s="234">
        <f>B17-D17</f>
        <v>0</v>
      </c>
    </row>
    <row r="18" spans="1:6" ht="78.3" x14ac:dyDescent="0.2">
      <c r="A18" s="235" t="s">
        <v>128</v>
      </c>
      <c r="B18" s="60" t="s">
        <v>200</v>
      </c>
      <c r="C18" s="60" t="s">
        <v>101</v>
      </c>
      <c r="D18" s="60" t="s">
        <v>201</v>
      </c>
      <c r="E18" s="60" t="s">
        <v>276</v>
      </c>
      <c r="F18" s="60" t="s">
        <v>277</v>
      </c>
    </row>
    <row r="19" spans="1:6" ht="19.899999999999999" customHeight="1" thickBot="1" x14ac:dyDescent="0.25">
      <c r="A19" s="245" t="s">
        <v>124</v>
      </c>
      <c r="B19" s="246">
        <f>+'Compte de résultat'!B41+'Compte de résultat'!B42+'Compte de résultat'!B43</f>
        <v>0</v>
      </c>
      <c r="C19" s="246">
        <f>+'Compte de résultat'!C41+'Compte de résultat'!C42+'Compte de résultat'!C43</f>
        <v>0</v>
      </c>
      <c r="D19" s="246">
        <f>+'Compte de résultat'!D41+'Compte de résultat'!D42+'Compte de résultat'!D43</f>
        <v>0</v>
      </c>
      <c r="E19" s="247">
        <f>B19-C19</f>
        <v>0</v>
      </c>
      <c r="F19" s="248">
        <f>B19-D19</f>
        <v>0</v>
      </c>
    </row>
    <row r="20" spans="1:6" x14ac:dyDescent="0.2">
      <c r="E20" s="80"/>
    </row>
  </sheetData>
  <mergeCells count="1">
    <mergeCell ref="A1:F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7" orientation="landscape" r:id="rId1"/>
  <headerFooter>
    <oddHeader>&amp;L&amp;"Times New Roman,Gras"&amp;8CCI France&amp;RFévrier 2026</oddHeader>
    <oddFooter>&amp;R&amp;P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C27CA-C2C5-4E66-9DA3-4629FC18EC69}">
  <sheetPr>
    <tabColor theme="6" tint="0.39997558519241921"/>
    <pageSetUpPr fitToPage="1"/>
  </sheetPr>
  <dimension ref="A1:P27"/>
  <sheetViews>
    <sheetView showGridLines="0" zoomScale="80" zoomScaleNormal="80" workbookViewId="0">
      <selection activeCell="A4" sqref="A4"/>
    </sheetView>
  </sheetViews>
  <sheetFormatPr baseColWidth="10" defaultColWidth="11.44140625" defaultRowHeight="15.65" x14ac:dyDescent="0.3"/>
  <cols>
    <col min="1" max="1" width="32.44140625" style="1" customWidth="1"/>
    <col min="2" max="7" width="15.77734375" style="1" customWidth="1"/>
    <col min="8" max="8" width="17.21875" style="1" customWidth="1"/>
    <col min="9" max="9" width="18.77734375" style="1" bestFit="1" customWidth="1"/>
    <col min="10" max="11" width="17.5546875" style="1" customWidth="1"/>
    <col min="12" max="16" width="15.77734375" style="1" customWidth="1"/>
    <col min="17" max="16384" width="11.44140625" style="1"/>
  </cols>
  <sheetData>
    <row r="1" spans="1:16" ht="30.7" customHeight="1" x14ac:dyDescent="0.3">
      <c r="A1" s="419" t="s">
        <v>9</v>
      </c>
      <c r="B1" s="420"/>
      <c r="C1" s="420"/>
      <c r="D1" s="420"/>
      <c r="E1" s="420"/>
      <c r="F1" s="420"/>
      <c r="G1" s="420"/>
      <c r="H1" s="420"/>
      <c r="I1" s="420"/>
      <c r="J1" s="420"/>
      <c r="K1" s="420"/>
      <c r="L1" s="420"/>
      <c r="M1" s="420"/>
      <c r="N1" s="420"/>
      <c r="O1" s="420"/>
      <c r="P1" s="421"/>
    </row>
    <row r="2" spans="1:16" ht="16.3" customHeight="1" thickBot="1" x14ac:dyDescent="0.35">
      <c r="A2" s="422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4"/>
    </row>
    <row r="4" spans="1:16" ht="18" customHeight="1" x14ac:dyDescent="0.3">
      <c r="A4" s="34" t="s">
        <v>34</v>
      </c>
      <c r="B4" s="15"/>
      <c r="C4" s="15"/>
      <c r="D4" s="15"/>
      <c r="E4" s="15"/>
      <c r="F4" s="15"/>
    </row>
    <row r="5" spans="1:16" ht="18" customHeight="1" x14ac:dyDescent="0.3">
      <c r="A5" s="33"/>
      <c r="B5" s="15"/>
      <c r="C5" s="15"/>
      <c r="D5" s="15"/>
      <c r="E5" s="15"/>
      <c r="F5" s="15"/>
    </row>
    <row r="6" spans="1:16" ht="36" customHeight="1" x14ac:dyDescent="0.3">
      <c r="A6" s="40" t="s">
        <v>270</v>
      </c>
      <c r="B6" s="416" t="s">
        <v>217</v>
      </c>
      <c r="C6" s="417"/>
      <c r="D6" s="417"/>
      <c r="E6" s="417"/>
      <c r="F6" s="417"/>
      <c r="G6" s="417"/>
      <c r="H6" s="417"/>
      <c r="I6" s="417"/>
      <c r="J6" s="418"/>
      <c r="K6" s="416" t="s">
        <v>225</v>
      </c>
      <c r="L6" s="417"/>
      <c r="M6" s="417"/>
      <c r="N6" s="417"/>
      <c r="O6" s="417"/>
      <c r="P6" s="418"/>
    </row>
    <row r="7" spans="1:16" ht="70.3" customHeight="1" x14ac:dyDescent="0.3">
      <c r="A7" s="20" t="s">
        <v>221</v>
      </c>
      <c r="B7" s="20" t="s">
        <v>215</v>
      </c>
      <c r="C7" s="20" t="s">
        <v>216</v>
      </c>
      <c r="D7" s="20" t="s">
        <v>213</v>
      </c>
      <c r="E7" s="20" t="s">
        <v>208</v>
      </c>
      <c r="F7" s="20" t="s">
        <v>210</v>
      </c>
      <c r="G7" s="20" t="s">
        <v>209</v>
      </c>
      <c r="H7" s="20" t="s">
        <v>211</v>
      </c>
      <c r="I7" s="20" t="s">
        <v>212</v>
      </c>
      <c r="J7" s="20" t="s">
        <v>11</v>
      </c>
      <c r="K7" s="20" t="s">
        <v>218</v>
      </c>
      <c r="L7" s="20" t="s">
        <v>223</v>
      </c>
      <c r="M7" s="20" t="s">
        <v>224</v>
      </c>
      <c r="N7" s="20" t="s">
        <v>214</v>
      </c>
      <c r="O7" s="20" t="s">
        <v>10</v>
      </c>
      <c r="P7" s="20" t="s">
        <v>219</v>
      </c>
    </row>
    <row r="8" spans="1:16" ht="16.3" customHeight="1" x14ac:dyDescent="0.3">
      <c r="B8" s="16"/>
      <c r="C8" s="16"/>
      <c r="D8" s="16"/>
      <c r="E8" s="16"/>
      <c r="F8" s="46"/>
      <c r="G8" s="46"/>
      <c r="H8" s="46"/>
      <c r="I8" s="46"/>
      <c r="J8" s="46"/>
      <c r="K8" s="16"/>
      <c r="L8" s="16"/>
      <c r="M8" s="49"/>
      <c r="N8" s="49"/>
      <c r="O8" s="49"/>
      <c r="P8" s="49"/>
    </row>
    <row r="9" spans="1:16" ht="16.3" customHeight="1" x14ac:dyDescent="0.3">
      <c r="B9" s="16"/>
      <c r="C9" s="16"/>
      <c r="D9" s="16"/>
      <c r="E9" s="16"/>
      <c r="F9" s="46"/>
      <c r="G9" s="46"/>
      <c r="H9" s="46"/>
      <c r="I9" s="46"/>
      <c r="J9" s="46"/>
      <c r="K9" s="16"/>
      <c r="L9" s="16"/>
      <c r="M9" s="49"/>
      <c r="N9" s="49"/>
      <c r="O9" s="49"/>
      <c r="P9" s="49"/>
    </row>
    <row r="10" spans="1:16" ht="16.3" customHeight="1" x14ac:dyDescent="0.3">
      <c r="B10" s="16"/>
      <c r="C10" s="16"/>
      <c r="D10" s="16"/>
      <c r="E10" s="16"/>
      <c r="F10" s="46"/>
      <c r="G10" s="46"/>
      <c r="H10" s="46"/>
      <c r="I10" s="46"/>
      <c r="J10" s="46"/>
      <c r="K10" s="16"/>
      <c r="L10" s="16"/>
      <c r="M10" s="49"/>
      <c r="N10" s="49"/>
      <c r="O10" s="49"/>
      <c r="P10" s="49"/>
    </row>
    <row r="11" spans="1:16" ht="16.3" customHeight="1" x14ac:dyDescent="0.3">
      <c r="A11" s="41" t="s">
        <v>272</v>
      </c>
      <c r="B11" s="39"/>
      <c r="C11" s="39"/>
      <c r="D11" s="39"/>
      <c r="E11" s="39"/>
      <c r="F11" s="47">
        <f>SUM(F8:F10)</f>
        <v>0</v>
      </c>
      <c r="G11" s="47">
        <f t="shared" ref="G11:J11" si="0">SUM(G8:G10)</f>
        <v>0</v>
      </c>
      <c r="H11" s="47">
        <f t="shared" si="0"/>
        <v>0</v>
      </c>
      <c r="I11" s="47">
        <f t="shared" si="0"/>
        <v>0</v>
      </c>
      <c r="J11" s="47">
        <f t="shared" si="0"/>
        <v>0</v>
      </c>
      <c r="M11" s="50">
        <f>SUM(M8:M10)</f>
        <v>0</v>
      </c>
      <c r="N11" s="50">
        <f t="shared" ref="N11" si="1">SUM(N8:N10)</f>
        <v>0</v>
      </c>
      <c r="O11" s="50">
        <f t="shared" ref="O11" si="2">SUM(O8:O10)</f>
        <v>0</v>
      </c>
      <c r="P11" s="50">
        <f t="shared" ref="P11" si="3">SUM(P8:P10)</f>
        <v>0</v>
      </c>
    </row>
    <row r="12" spans="1:16" ht="16.3" customHeight="1" x14ac:dyDescent="0.3"/>
    <row r="14" spans="1:16" ht="49.3" customHeight="1" x14ac:dyDescent="0.3">
      <c r="A14" s="40" t="s">
        <v>271</v>
      </c>
      <c r="B14" s="416" t="s">
        <v>217</v>
      </c>
      <c r="C14" s="417"/>
      <c r="D14" s="417"/>
      <c r="E14" s="417"/>
      <c r="F14" s="417"/>
      <c r="G14" s="417"/>
      <c r="H14" s="417"/>
      <c r="I14" s="417"/>
      <c r="J14" s="418"/>
      <c r="K14" s="32"/>
    </row>
    <row r="15" spans="1:16" ht="64.2" customHeight="1" x14ac:dyDescent="0.3">
      <c r="A15" s="20" t="s">
        <v>222</v>
      </c>
      <c r="B15" s="20" t="s">
        <v>215</v>
      </c>
      <c r="C15" s="20" t="s">
        <v>216</v>
      </c>
      <c r="D15" s="20" t="s">
        <v>213</v>
      </c>
      <c r="E15" s="20" t="s">
        <v>208</v>
      </c>
      <c r="F15" s="20" t="s">
        <v>210</v>
      </c>
      <c r="G15" s="20" t="s">
        <v>209</v>
      </c>
      <c r="H15" s="20" t="s">
        <v>211</v>
      </c>
      <c r="I15" s="20" t="s">
        <v>212</v>
      </c>
      <c r="J15" s="20" t="s">
        <v>11</v>
      </c>
      <c r="K15" s="32"/>
    </row>
    <row r="16" spans="1:16" ht="16.45" customHeight="1" x14ac:dyDescent="0.3">
      <c r="B16" s="42"/>
      <c r="C16" s="42"/>
      <c r="D16" s="42"/>
      <c r="E16" s="42"/>
      <c r="F16" s="46"/>
      <c r="G16" s="46"/>
      <c r="H16" s="46"/>
      <c r="I16" s="46"/>
      <c r="J16" s="46"/>
      <c r="K16" s="32"/>
    </row>
    <row r="17" spans="1:11" ht="16.45" customHeight="1" x14ac:dyDescent="0.3">
      <c r="B17" s="42"/>
      <c r="C17" s="42"/>
      <c r="D17" s="42"/>
      <c r="E17" s="42"/>
      <c r="F17" s="46"/>
      <c r="G17" s="46"/>
      <c r="H17" s="46"/>
      <c r="I17" s="46"/>
      <c r="J17" s="46"/>
      <c r="K17" s="32"/>
    </row>
    <row r="18" spans="1:11" ht="16.45" customHeight="1" x14ac:dyDescent="0.3">
      <c r="B18" s="42"/>
      <c r="C18" s="42"/>
      <c r="D18" s="42"/>
      <c r="E18" s="42"/>
      <c r="F18" s="46"/>
      <c r="G18" s="46"/>
      <c r="H18" s="46"/>
      <c r="I18" s="46"/>
      <c r="J18" s="46"/>
    </row>
    <row r="19" spans="1:11" ht="16.45" customHeight="1" x14ac:dyDescent="0.3">
      <c r="A19" s="41" t="s">
        <v>273</v>
      </c>
      <c r="B19" s="43"/>
      <c r="C19" s="43"/>
      <c r="D19" s="43"/>
      <c r="E19" s="43"/>
      <c r="F19" s="47">
        <f>SUM(F16:F18)</f>
        <v>0</v>
      </c>
      <c r="G19" s="47">
        <f t="shared" ref="G19:J19" si="4">SUM(G16:G18)</f>
        <v>0</v>
      </c>
      <c r="H19" s="47">
        <f t="shared" si="4"/>
        <v>0</v>
      </c>
      <c r="I19" s="47">
        <f t="shared" si="4"/>
        <v>0</v>
      </c>
      <c r="J19" s="47">
        <f t="shared" si="4"/>
        <v>0</v>
      </c>
    </row>
    <row r="20" spans="1:11" x14ac:dyDescent="0.3">
      <c r="B20" s="44"/>
      <c r="C20" s="44"/>
      <c r="D20" s="44"/>
      <c r="E20" s="44"/>
      <c r="F20" s="48"/>
      <c r="G20" s="48"/>
      <c r="H20" s="48"/>
      <c r="I20" s="48"/>
      <c r="J20" s="48"/>
    </row>
    <row r="21" spans="1:11" x14ac:dyDescent="0.3">
      <c r="A21" s="41" t="s">
        <v>274</v>
      </c>
      <c r="B21" s="43"/>
      <c r="C21" s="43"/>
      <c r="D21" s="43"/>
      <c r="E21" s="43"/>
      <c r="F21" s="47">
        <f>+F11+F19</f>
        <v>0</v>
      </c>
      <c r="G21" s="47">
        <f t="shared" ref="G21:J21" si="5">+G11+G19</f>
        <v>0</v>
      </c>
      <c r="H21" s="47">
        <f t="shared" si="5"/>
        <v>0</v>
      </c>
      <c r="I21" s="47">
        <f>+I11+I19</f>
        <v>0</v>
      </c>
      <c r="J21" s="47">
        <f t="shared" si="5"/>
        <v>0</v>
      </c>
    </row>
    <row r="23" spans="1:11" x14ac:dyDescent="0.3">
      <c r="B23" s="31"/>
    </row>
    <row r="24" spans="1:11" x14ac:dyDescent="0.3">
      <c r="B24" s="31"/>
    </row>
    <row r="25" spans="1:11" x14ac:dyDescent="0.3">
      <c r="B25" s="31"/>
    </row>
    <row r="26" spans="1:11" x14ac:dyDescent="0.3">
      <c r="B26" s="31"/>
    </row>
    <row r="27" spans="1:11" x14ac:dyDescent="0.3">
      <c r="B27" s="31"/>
    </row>
  </sheetData>
  <mergeCells count="4">
    <mergeCell ref="B6:J6"/>
    <mergeCell ref="B14:J14"/>
    <mergeCell ref="A1:P2"/>
    <mergeCell ref="K6:P6"/>
  </mergeCells>
  <printOptions horizontalCentered="1" verticalCentered="1" gridLinesSet="0"/>
  <pageMargins left="0.70866141732283472" right="0.70866141732283472" top="0.55118110236220474" bottom="0.55118110236220474" header="0.31496062992125984" footer="0.31496062992125984"/>
  <pageSetup paperSize="9" scale="48" firstPageNumber="8" orientation="landscape" r:id="rId1"/>
  <headerFooter>
    <oddHeader>&amp;L&amp;"Times New Roman,Gras"&amp;8CCI France&amp;RFévrier 2026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AE979-9F17-46F8-B6BC-BA262775DCD6}">
  <sheetPr>
    <tabColor theme="6" tint="0.39997558519241921"/>
    <pageSetUpPr fitToPage="1"/>
  </sheetPr>
  <dimension ref="A1:H12"/>
  <sheetViews>
    <sheetView showGridLines="0" zoomScale="80" zoomScaleNormal="80" workbookViewId="0">
      <selection activeCell="D23" sqref="D23"/>
    </sheetView>
  </sheetViews>
  <sheetFormatPr baseColWidth="10" defaultColWidth="11.44140625" defaultRowHeight="15.65" x14ac:dyDescent="0.3"/>
  <cols>
    <col min="1" max="1" width="67.5546875" style="35" customWidth="1"/>
    <col min="2" max="8" width="20.21875" style="35" customWidth="1"/>
    <col min="9" max="16384" width="11.44140625" style="35"/>
  </cols>
  <sheetData>
    <row r="1" spans="1:8" s="2" customFormat="1" ht="31.5" customHeight="1" x14ac:dyDescent="0.3">
      <c r="A1" s="419" t="s">
        <v>119</v>
      </c>
      <c r="B1" s="420"/>
      <c r="C1" s="420"/>
      <c r="D1" s="420"/>
      <c r="E1" s="420"/>
      <c r="F1" s="420"/>
      <c r="G1" s="420"/>
      <c r="H1" s="421"/>
    </row>
    <row r="2" spans="1:8" s="2" customFormat="1" ht="20.2" customHeight="1" thickBot="1" x14ac:dyDescent="0.35">
      <c r="A2" s="422"/>
      <c r="B2" s="423"/>
      <c r="C2" s="423"/>
      <c r="D2" s="423"/>
      <c r="E2" s="423"/>
      <c r="F2" s="423"/>
      <c r="G2" s="423"/>
      <c r="H2" s="424"/>
    </row>
    <row r="3" spans="1:8" s="2" customFormat="1" x14ac:dyDescent="0.3"/>
    <row r="4" spans="1:8" s="2" customFormat="1" x14ac:dyDescent="0.3">
      <c r="A4" s="36" t="s">
        <v>24</v>
      </c>
    </row>
    <row r="6" spans="1:8" ht="36.65" customHeight="1" x14ac:dyDescent="0.3">
      <c r="B6" s="425" t="s">
        <v>205</v>
      </c>
      <c r="C6" s="425"/>
      <c r="D6" s="425"/>
      <c r="E6" s="425" t="s">
        <v>184</v>
      </c>
      <c r="F6" s="425"/>
      <c r="G6" s="425"/>
      <c r="H6" s="425"/>
    </row>
    <row r="7" spans="1:8" ht="46.2" customHeight="1" x14ac:dyDescent="0.3">
      <c r="A7" s="24"/>
      <c r="B7" s="24" t="s">
        <v>120</v>
      </c>
      <c r="C7" s="24" t="s">
        <v>182</v>
      </c>
      <c r="D7" s="24" t="s">
        <v>183</v>
      </c>
      <c r="E7" s="24" t="s">
        <v>184</v>
      </c>
      <c r="F7" s="24" t="s">
        <v>20</v>
      </c>
      <c r="G7" s="24" t="s">
        <v>21</v>
      </c>
      <c r="H7" s="24" t="s">
        <v>185</v>
      </c>
    </row>
    <row r="8" spans="1:8" x14ac:dyDescent="0.3">
      <c r="A8" s="38" t="s">
        <v>229</v>
      </c>
      <c r="B8" s="51"/>
      <c r="C8" s="51"/>
      <c r="D8" s="52"/>
      <c r="E8" s="53"/>
      <c r="F8" s="54"/>
      <c r="G8" s="54"/>
      <c r="H8" s="54"/>
    </row>
    <row r="9" spans="1:8" x14ac:dyDescent="0.3">
      <c r="A9" s="38" t="s">
        <v>228</v>
      </c>
      <c r="B9" s="51"/>
      <c r="C9" s="51"/>
      <c r="D9" s="52"/>
      <c r="E9" s="53"/>
      <c r="F9" s="54"/>
      <c r="G9" s="54"/>
      <c r="H9" s="54"/>
    </row>
    <row r="10" spans="1:8" x14ac:dyDescent="0.3">
      <c r="A10" s="38" t="s">
        <v>227</v>
      </c>
      <c r="B10" s="51"/>
      <c r="C10" s="51"/>
      <c r="D10" s="52"/>
      <c r="E10" s="53"/>
      <c r="F10" s="54"/>
      <c r="G10" s="54"/>
      <c r="H10" s="54"/>
    </row>
    <row r="11" spans="1:8" x14ac:dyDescent="0.3">
      <c r="A11" s="38" t="s">
        <v>226</v>
      </c>
      <c r="B11" s="51"/>
      <c r="C11" s="51"/>
      <c r="D11" s="52"/>
      <c r="E11" s="53"/>
      <c r="F11" s="54"/>
      <c r="G11" s="54"/>
      <c r="H11" s="54"/>
    </row>
    <row r="12" spans="1:8" x14ac:dyDescent="0.3">
      <c r="A12" s="37" t="s">
        <v>124</v>
      </c>
      <c r="B12" s="55">
        <f>SUM(B8:B11)</f>
        <v>0</v>
      </c>
      <c r="C12" s="55">
        <f t="shared" ref="C12:H12" si="0">SUM(C8:C11)</f>
        <v>0</v>
      </c>
      <c r="D12" s="55">
        <f t="shared" si="0"/>
        <v>0</v>
      </c>
      <c r="E12" s="55">
        <f t="shared" si="0"/>
        <v>0</v>
      </c>
      <c r="F12" s="55">
        <f t="shared" si="0"/>
        <v>0</v>
      </c>
      <c r="G12" s="55">
        <f t="shared" si="0"/>
        <v>0</v>
      </c>
      <c r="H12" s="55">
        <f t="shared" si="0"/>
        <v>0</v>
      </c>
    </row>
  </sheetData>
  <mergeCells count="3">
    <mergeCell ref="B6:D6"/>
    <mergeCell ref="E6:H6"/>
    <mergeCell ref="A1:H2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64" firstPageNumber="8" orientation="landscape" r:id="rId1"/>
  <headerFooter>
    <oddHeader>&amp;L&amp;"Times New Roman,Gras"&amp;8CCI France&amp;RFévrier 2026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39997558519241921"/>
    <pageSetUpPr fitToPage="1"/>
  </sheetPr>
  <dimension ref="A1:D15"/>
  <sheetViews>
    <sheetView showGridLines="0" zoomScale="80" zoomScaleNormal="80" workbookViewId="0">
      <selection activeCell="D20" sqref="D20"/>
    </sheetView>
  </sheetViews>
  <sheetFormatPr baseColWidth="10" defaultColWidth="11.44140625" defaultRowHeight="15.65" x14ac:dyDescent="0.3"/>
  <cols>
    <col min="1" max="3" width="29.21875" style="3" customWidth="1"/>
    <col min="4" max="4" width="99.21875" style="3" bestFit="1" customWidth="1"/>
    <col min="5" max="16384" width="11.44140625" style="3"/>
  </cols>
  <sheetData>
    <row r="1" spans="1:4" s="2" customFormat="1" ht="20.2" customHeight="1" x14ac:dyDescent="0.3">
      <c r="A1" s="419" t="s">
        <v>116</v>
      </c>
      <c r="B1" s="420"/>
      <c r="C1" s="420"/>
      <c r="D1" s="421"/>
    </row>
    <row r="2" spans="1:4" s="2" customFormat="1" ht="20.2" customHeight="1" thickBot="1" x14ac:dyDescent="0.35">
      <c r="A2" s="422"/>
      <c r="B2" s="423"/>
      <c r="C2" s="423"/>
      <c r="D2" s="424"/>
    </row>
    <row r="3" spans="1:4" s="2" customFormat="1" x14ac:dyDescent="0.3"/>
    <row r="4" spans="1:4" s="2" customFormat="1" x14ac:dyDescent="0.3">
      <c r="A4" s="36" t="s">
        <v>24</v>
      </c>
    </row>
    <row r="5" spans="1:4" s="2" customFormat="1" x14ac:dyDescent="0.3"/>
    <row r="6" spans="1:4" ht="27.7" customHeight="1" x14ac:dyDescent="0.3">
      <c r="A6" s="426" t="s">
        <v>5</v>
      </c>
      <c r="B6" s="416" t="s">
        <v>8</v>
      </c>
      <c r="C6" s="418"/>
      <c r="D6" s="426" t="s">
        <v>6</v>
      </c>
    </row>
    <row r="7" spans="1:4" ht="57" customHeight="1" x14ac:dyDescent="0.3">
      <c r="A7" s="426"/>
      <c r="B7" s="19" t="s">
        <v>117</v>
      </c>
      <c r="C7" s="19" t="s">
        <v>118</v>
      </c>
      <c r="D7" s="426"/>
    </row>
    <row r="8" spans="1:4" x14ac:dyDescent="0.3">
      <c r="A8" s="23"/>
      <c r="B8" s="56"/>
      <c r="C8" s="56"/>
      <c r="D8" s="17"/>
    </row>
    <row r="9" spans="1:4" x14ac:dyDescent="0.3">
      <c r="A9" s="23"/>
      <c r="B9" s="56"/>
      <c r="C9" s="56"/>
      <c r="D9" s="17"/>
    </row>
    <row r="10" spans="1:4" x14ac:dyDescent="0.3">
      <c r="A10" s="23"/>
      <c r="B10" s="56"/>
      <c r="C10" s="56"/>
      <c r="D10" s="18"/>
    </row>
    <row r="11" spans="1:4" ht="33.049999999999997" customHeight="1" x14ac:dyDescent="0.3">
      <c r="A11" s="22"/>
      <c r="B11" s="22"/>
      <c r="C11" s="22"/>
      <c r="D11" s="21"/>
    </row>
    <row r="12" spans="1:4" x14ac:dyDescent="0.3">
      <c r="A12" s="4"/>
      <c r="B12" s="4"/>
      <c r="C12" s="4"/>
    </row>
    <row r="13" spans="1:4" x14ac:dyDescent="0.3">
      <c r="A13" s="4"/>
      <c r="B13" s="4"/>
      <c r="C13" s="4"/>
    </row>
    <row r="14" spans="1:4" x14ac:dyDescent="0.3">
      <c r="A14" s="4"/>
      <c r="B14" s="4"/>
      <c r="C14" s="4"/>
    </row>
    <row r="15" spans="1:4" x14ac:dyDescent="0.3">
      <c r="A15" s="4"/>
      <c r="B15" s="4"/>
      <c r="C15" s="4"/>
    </row>
  </sheetData>
  <mergeCells count="4">
    <mergeCell ref="A1:D2"/>
    <mergeCell ref="A6:A7"/>
    <mergeCell ref="D6:D7"/>
    <mergeCell ref="B6:C6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71" firstPageNumber="8" orientation="landscape" r:id="rId1"/>
  <headerFooter>
    <oddHeader>&amp;L&amp;"Times New Roman,Gras"&amp;8CCI France&amp;RFévrier 2026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7C05-CF06-4AC7-AEED-064D4056391F}">
  <sheetPr>
    <tabColor theme="6" tint="0.39997558519241921"/>
    <pageSetUpPr fitToPage="1"/>
  </sheetPr>
  <dimension ref="A1:E23"/>
  <sheetViews>
    <sheetView topLeftCell="A2" zoomScale="80" zoomScaleNormal="80" workbookViewId="0">
      <selection activeCell="D23" sqref="D23"/>
    </sheetView>
  </sheetViews>
  <sheetFormatPr baseColWidth="10" defaultColWidth="9.21875" defaultRowHeight="14.4" x14ac:dyDescent="0.2"/>
  <cols>
    <col min="1" max="1" width="37.21875" style="5" customWidth="1"/>
    <col min="2" max="5" width="30.77734375" style="5" customWidth="1"/>
    <col min="6" max="16384" width="9.21875" style="5"/>
  </cols>
  <sheetData>
    <row r="1" spans="1:5" ht="56.05" customHeight="1" thickBot="1" x14ac:dyDescent="0.25">
      <c r="A1" s="427" t="s">
        <v>186</v>
      </c>
      <c r="B1" s="428"/>
      <c r="C1" s="428"/>
      <c r="D1" s="428"/>
      <c r="E1" s="429"/>
    </row>
    <row r="3" spans="1:5" x14ac:dyDescent="0.25">
      <c r="A3" s="36" t="s">
        <v>24</v>
      </c>
    </row>
    <row r="4" spans="1:5" x14ac:dyDescent="0.2">
      <c r="B4" s="6"/>
      <c r="C4" s="6"/>
      <c r="D4" s="6"/>
    </row>
    <row r="5" spans="1:5" ht="47" customHeight="1" x14ac:dyDescent="0.2">
      <c r="A5" s="20" t="s">
        <v>203</v>
      </c>
      <c r="B5" s="20" t="s">
        <v>187</v>
      </c>
      <c r="C5" s="20" t="s">
        <v>206</v>
      </c>
      <c r="D5" s="20" t="s">
        <v>188</v>
      </c>
      <c r="E5" s="20" t="s">
        <v>124</v>
      </c>
    </row>
    <row r="6" spans="1:5" x14ac:dyDescent="0.2">
      <c r="A6" s="27" t="s">
        <v>16</v>
      </c>
      <c r="B6" s="45"/>
      <c r="C6" s="45"/>
      <c r="D6" s="45"/>
      <c r="E6" s="45"/>
    </row>
    <row r="7" spans="1:5" x14ac:dyDescent="0.2">
      <c r="A7" s="25" t="s">
        <v>189</v>
      </c>
      <c r="B7" s="57"/>
      <c r="C7" s="57"/>
      <c r="D7" s="57"/>
      <c r="E7" s="58">
        <f>SUM(B7:D7)</f>
        <v>0</v>
      </c>
    </row>
    <row r="8" spans="1:5" x14ac:dyDescent="0.2">
      <c r="A8" s="25" t="s">
        <v>190</v>
      </c>
      <c r="B8" s="57"/>
      <c r="C8" s="57"/>
      <c r="D8" s="57"/>
      <c r="E8" s="58">
        <f t="shared" ref="E8:E19" si="0">SUM(B8:D8)</f>
        <v>0</v>
      </c>
    </row>
    <row r="9" spans="1:5" s="10" customFormat="1" ht="15.65" x14ac:dyDescent="0.2">
      <c r="A9" s="30" t="s">
        <v>191</v>
      </c>
      <c r="B9" s="47">
        <f>SUM(B7:B8)</f>
        <v>0</v>
      </c>
      <c r="C9" s="47">
        <f t="shared" ref="C9:D9" si="1">SUM(C7:C8)</f>
        <v>0</v>
      </c>
      <c r="D9" s="47">
        <f t="shared" si="1"/>
        <v>0</v>
      </c>
      <c r="E9" s="47">
        <f>SUM(B9:D9)</f>
        <v>0</v>
      </c>
    </row>
    <row r="10" spans="1:5" s="10" customFormat="1" x14ac:dyDescent="0.2">
      <c r="A10" s="14"/>
      <c r="B10" s="45"/>
      <c r="C10" s="45"/>
      <c r="D10" s="45"/>
      <c r="E10" s="58"/>
    </row>
    <row r="11" spans="1:5" x14ac:dyDescent="0.2">
      <c r="A11" s="28" t="s">
        <v>17</v>
      </c>
      <c r="B11" s="57"/>
      <c r="C11" s="57"/>
      <c r="D11" s="57"/>
      <c r="E11" s="58">
        <f t="shared" si="0"/>
        <v>0</v>
      </c>
    </row>
    <row r="12" spans="1:5" x14ac:dyDescent="0.2">
      <c r="A12" s="25" t="s">
        <v>192</v>
      </c>
      <c r="B12" s="57"/>
      <c r="C12" s="57"/>
      <c r="D12" s="57"/>
      <c r="E12" s="58">
        <f t="shared" si="0"/>
        <v>0</v>
      </c>
    </row>
    <row r="13" spans="1:5" x14ac:dyDescent="0.2">
      <c r="A13" s="25" t="s">
        <v>193</v>
      </c>
      <c r="B13" s="57"/>
      <c r="C13" s="57"/>
      <c r="D13" s="57"/>
      <c r="E13" s="58">
        <f t="shared" si="0"/>
        <v>0</v>
      </c>
    </row>
    <row r="14" spans="1:5" ht="15.65" x14ac:dyDescent="0.2">
      <c r="A14" s="30" t="s">
        <v>194</v>
      </c>
      <c r="B14" s="47">
        <f>SUM(B12:B13)</f>
        <v>0</v>
      </c>
      <c r="C14" s="47">
        <f t="shared" ref="C14:D14" si="2">SUM(C12:C13)</f>
        <v>0</v>
      </c>
      <c r="D14" s="47">
        <f t="shared" si="2"/>
        <v>0</v>
      </c>
      <c r="E14" s="47">
        <f t="shared" si="0"/>
        <v>0</v>
      </c>
    </row>
    <row r="15" spans="1:5" x14ac:dyDescent="0.2">
      <c r="A15" s="25"/>
      <c r="B15" s="57"/>
      <c r="C15" s="57"/>
      <c r="D15" s="57"/>
      <c r="E15" s="58"/>
    </row>
    <row r="16" spans="1:5" x14ac:dyDescent="0.2">
      <c r="A16" s="28" t="s">
        <v>195</v>
      </c>
      <c r="B16" s="57"/>
      <c r="C16" s="57"/>
      <c r="D16" s="57"/>
      <c r="E16" s="58">
        <f t="shared" si="0"/>
        <v>0</v>
      </c>
    </row>
    <row r="17" spans="1:5" x14ac:dyDescent="0.2">
      <c r="A17" s="25" t="s">
        <v>146</v>
      </c>
      <c r="B17" s="57"/>
      <c r="C17" s="57"/>
      <c r="D17" s="57"/>
      <c r="E17" s="58">
        <f t="shared" si="0"/>
        <v>0</v>
      </c>
    </row>
    <row r="18" spans="1:5" x14ac:dyDescent="0.2">
      <c r="A18" s="26" t="s">
        <v>138</v>
      </c>
      <c r="B18" s="59"/>
      <c r="C18" s="59"/>
      <c r="D18" s="59"/>
      <c r="E18" s="58">
        <f t="shared" si="0"/>
        <v>0</v>
      </c>
    </row>
    <row r="19" spans="1:5" ht="15.65" x14ac:dyDescent="0.2">
      <c r="A19" s="30" t="s">
        <v>207</v>
      </c>
      <c r="B19" s="47">
        <f>SUM(B17:B18)</f>
        <v>0</v>
      </c>
      <c r="C19" s="47">
        <f t="shared" ref="C19:D19" si="3">SUM(C17:C18)</f>
        <v>0</v>
      </c>
      <c r="D19" s="47">
        <f t="shared" si="3"/>
        <v>0</v>
      </c>
      <c r="E19" s="47">
        <f t="shared" si="0"/>
        <v>0</v>
      </c>
    </row>
    <row r="20" spans="1:5" x14ac:dyDescent="0.2">
      <c r="A20" s="29"/>
    </row>
    <row r="22" spans="1:5" x14ac:dyDescent="0.2">
      <c r="B22" s="13"/>
      <c r="C22" s="13"/>
      <c r="D22" s="13"/>
    </row>
    <row r="23" spans="1:5" x14ac:dyDescent="0.2">
      <c r="B23" s="13"/>
      <c r="C23" s="13"/>
      <c r="D23" s="13"/>
    </row>
  </sheetData>
  <mergeCells count="1">
    <mergeCell ref="A1:E1"/>
  </mergeCells>
  <printOptions horizontalCentered="1" verticalCentered="1"/>
  <pageMargins left="0.70866141732283472" right="0.70866141732283472" top="0.55118110236220474" bottom="0.55118110236220474" header="0.31496062992125984" footer="0.31496062992125984"/>
  <pageSetup paperSize="9" scale="83" orientation="landscape" r:id="rId1"/>
  <headerFooter>
    <oddHeader>&amp;L&amp;"Times New Roman,Gras"&amp;8CCI France&amp;RFévrier 2026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39997558519241921"/>
    <pageSetUpPr fitToPage="1"/>
  </sheetPr>
  <dimension ref="A1:F7"/>
  <sheetViews>
    <sheetView showGridLines="0" zoomScale="80" zoomScaleNormal="80" workbookViewId="0">
      <selection activeCell="D23" sqref="D23"/>
    </sheetView>
  </sheetViews>
  <sheetFormatPr baseColWidth="10" defaultColWidth="11.44140625" defaultRowHeight="15.65" x14ac:dyDescent="0.3"/>
  <cols>
    <col min="1" max="6" width="19.77734375" style="1" customWidth="1"/>
    <col min="7" max="16384" width="11.44140625" style="1"/>
  </cols>
  <sheetData>
    <row r="1" spans="1:6" ht="30.7" customHeight="1" x14ac:dyDescent="0.3">
      <c r="A1" s="419" t="s">
        <v>7</v>
      </c>
      <c r="B1" s="420"/>
      <c r="C1" s="420"/>
      <c r="D1" s="420"/>
      <c r="E1" s="420"/>
      <c r="F1" s="421"/>
    </row>
    <row r="2" spans="1:6" ht="16.3" customHeight="1" thickBot="1" x14ac:dyDescent="0.35">
      <c r="A2" s="422"/>
      <c r="B2" s="423"/>
      <c r="C2" s="423"/>
      <c r="D2" s="423"/>
      <c r="E2" s="423"/>
      <c r="F2" s="424"/>
    </row>
    <row r="4" spans="1:6" ht="18" customHeight="1" x14ac:dyDescent="0.3">
      <c r="A4" s="34" t="s">
        <v>34</v>
      </c>
      <c r="B4" s="15"/>
      <c r="C4" s="15"/>
      <c r="D4" s="15"/>
      <c r="E4" s="15"/>
      <c r="F4" s="15"/>
    </row>
    <row r="6" spans="1:6" ht="51.65" customHeight="1" x14ac:dyDescent="0.3">
      <c r="A6" s="20" t="s">
        <v>115</v>
      </c>
      <c r="B6" s="20" t="s">
        <v>112</v>
      </c>
      <c r="C6" s="20" t="s">
        <v>113</v>
      </c>
      <c r="D6" s="20" t="s">
        <v>114</v>
      </c>
      <c r="E6" s="20" t="s">
        <v>5</v>
      </c>
      <c r="F6" s="20" t="s">
        <v>6</v>
      </c>
    </row>
    <row r="7" spans="1:6" ht="35.1" x14ac:dyDescent="0.3">
      <c r="A7" s="16"/>
      <c r="B7" s="16"/>
      <c r="C7" s="49"/>
      <c r="D7" s="49"/>
      <c r="E7" s="16"/>
      <c r="F7" s="16"/>
    </row>
  </sheetData>
  <mergeCells count="1">
    <mergeCell ref="A1:F2"/>
  </mergeCells>
  <phoneticPr fontId="0" type="noConversion"/>
  <printOptions horizontalCentered="1" verticalCentered="1" gridLinesSet="0"/>
  <pageMargins left="0.70866141732283472" right="0.70866141732283472" top="0.55118110236220474" bottom="0.55118110236220474" header="0.31496062992125984" footer="0.31496062992125984"/>
  <pageSetup paperSize="9" firstPageNumber="8" orientation="landscape" r:id="rId1"/>
  <headerFooter>
    <oddHeader>&amp;L&amp;"Times New Roman,Gras"&amp;8CCI France&amp;RFévrier 2026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2A0CBB9D5712429B12AED1AE9244A1" ma:contentTypeVersion="17" ma:contentTypeDescription="Crée un document." ma:contentTypeScope="" ma:versionID="c1a21b88a946237a59aad35e9e26a00c">
  <xsd:schema xmlns:xsd="http://www.w3.org/2001/XMLSchema" xmlns:xs="http://www.w3.org/2001/XMLSchema" xmlns:p="http://schemas.microsoft.com/office/2006/metadata/properties" xmlns:ns3="6948ba96-df16-472f-921f-773b956823f4" xmlns:ns4="21b981c4-cb83-46c3-87fd-839d2e52428d" targetNamespace="http://schemas.microsoft.com/office/2006/metadata/properties" ma:root="true" ma:fieldsID="653efb8c9698438f58f37c347b7285b6" ns3:_="" ns4:_="">
    <xsd:import namespace="6948ba96-df16-472f-921f-773b956823f4"/>
    <xsd:import namespace="21b981c4-cb83-46c3-87fd-839d2e5242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8ba96-df16-472f-921f-773b95682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1c4-cb83-46c3-87fd-839d2e52428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1C2088-8489-447A-841D-A67F00E618D6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21b981c4-cb83-46c3-87fd-839d2e52428d"/>
    <ds:schemaRef ds:uri="6948ba96-df16-472f-921f-773b956823f4"/>
  </ds:schemaRefs>
</ds:datastoreItem>
</file>

<file path=customXml/itemProps2.xml><?xml version="1.0" encoding="utf-8"?>
<ds:datastoreItem xmlns:ds="http://schemas.openxmlformats.org/officeDocument/2006/customXml" ds:itemID="{617D7E05-0248-41DB-86CF-570A2E5FB5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48ba96-df16-472f-921f-773b956823f4"/>
    <ds:schemaRef ds:uri="21b981c4-cb83-46c3-87fd-839d2e524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DDFFD8-C51C-42C9-94AE-1B04474905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18</vt:i4>
      </vt:variant>
    </vt:vector>
  </HeadingPairs>
  <TitlesOfParts>
    <vt:vector size="33" baseType="lpstr">
      <vt:lpstr>Services Hors DSP</vt:lpstr>
      <vt:lpstr>Services DSP</vt:lpstr>
      <vt:lpstr>Recap d'approbation</vt:lpstr>
      <vt:lpstr>Actif</vt:lpstr>
      <vt:lpstr>Passif</vt:lpstr>
      <vt:lpstr>Compte de résultat</vt:lpstr>
      <vt:lpstr>CAF</vt:lpstr>
      <vt:lpstr>Opérations en capital</vt:lpstr>
      <vt:lpstr>FDR</vt:lpstr>
      <vt:lpstr>Effectifs MS</vt:lpstr>
      <vt:lpstr>Filiales participations</vt:lpstr>
      <vt:lpstr>Endettement</vt:lpstr>
      <vt:lpstr>Subventions</vt:lpstr>
      <vt:lpstr>Opé interservices</vt:lpstr>
      <vt:lpstr>Garanties cautions</vt:lpstr>
      <vt:lpstr>'Compte de résultat'!Impression_des_titres</vt:lpstr>
      <vt:lpstr>Endettement!Impression_des_titres</vt:lpstr>
      <vt:lpstr>Subventions!Impression_des_titres</vt:lpstr>
      <vt:lpstr>Actif!Zone_d_impression</vt:lpstr>
      <vt:lpstr>CAF!Zone_d_impression</vt:lpstr>
      <vt:lpstr>'Compte de résultat'!Zone_d_impression</vt:lpstr>
      <vt:lpstr>'Effectifs MS'!Zone_d_impression</vt:lpstr>
      <vt:lpstr>Endettement!Zone_d_impression</vt:lpstr>
      <vt:lpstr>FDR!Zone_d_impression</vt:lpstr>
      <vt:lpstr>'Filiales participations'!Zone_d_impression</vt:lpstr>
      <vt:lpstr>'Garanties cautions'!Zone_d_impression</vt:lpstr>
      <vt:lpstr>'Opé interservices'!Zone_d_impression</vt:lpstr>
      <vt:lpstr>'Opérations en capital'!Zone_d_impression</vt:lpstr>
      <vt:lpstr>Passif!Zone_d_impression</vt:lpstr>
      <vt:lpstr>'Recap d''approbation'!Zone_d_impression</vt:lpstr>
      <vt:lpstr>'Services DSP'!Zone_d_impression</vt:lpstr>
      <vt:lpstr>'Services Hors DSP'!Zone_d_impression</vt:lpstr>
      <vt:lpstr>Subventions!Zone_d_impression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RONDEAU Sidonie</dc:creator>
  <cp:lastModifiedBy>BOUKDOUR Sabah</cp:lastModifiedBy>
  <cp:lastPrinted>2026-03-10T13:08:44Z</cp:lastPrinted>
  <dcterms:created xsi:type="dcterms:W3CDTF">1998-09-02T08:17:15Z</dcterms:created>
  <dcterms:modified xsi:type="dcterms:W3CDTF">2026-03-10T16:03:26Z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0x0101002C2A0CBB9D5712429B12AED1AE9244A1</vt:lpwstr>
  </property>
</Properties>
</file>